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Drscz-mllgwf01v\sgl_llg_esid_idf\09_OP-ESID\D_OP_Actives\78_VRS_St-Cyr\459710_Tom Morel - bât 27_Réhabilitation\5_AMO-PI\52-CT\1-DCE\1-DCE relu\PIECES ADMINISTRATIVES\"/>
    </mc:Choice>
  </mc:AlternateContent>
  <bookViews>
    <workbookView xWindow="0" yWindow="0" windowWidth="19200" windowHeight="6180" activeTab="2"/>
  </bookViews>
  <sheets>
    <sheet name="BPU" sheetId="1" r:id="rId1"/>
    <sheet name="DQE" sheetId="3" r:id="rId2"/>
    <sheet name="EPF" sheetId="2" r:id="rId3"/>
  </sheets>
  <definedNames>
    <definedName name="_xlnm._FilterDatabase" localSheetId="0" hidden="1">BPU!$A$1:$D$112</definedName>
    <definedName name="_xlnm._FilterDatabase" localSheetId="1" hidden="1">DQE!$A$1:$F$63</definedName>
    <definedName name="_xlnm._FilterDatabase" localSheetId="2" hidden="1">EPF!$A$1:$C$8</definedName>
    <definedName name="_xlnm.Print_Titles" localSheetId="0">BPU!$1:$1</definedName>
    <definedName name="_xlnm.Print_Titles" localSheetId="1">DQE!$1:$1</definedName>
    <definedName name="_xlnm.Print_Titles" localSheetId="2">EPF!$1:$1</definedName>
    <definedName name="_xlnm.Print_Area" localSheetId="0">BPU!$A$1:$D$106</definedName>
    <definedName name="_xlnm.Print_Area" localSheetId="1">DQE!$A$1:$F$112</definedName>
    <definedName name="_xlnm.Print_Area" localSheetId="2">EPF!$A$1:$C$52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8" i="3" l="1"/>
  <c r="D76" i="3"/>
  <c r="F76" i="3" s="1"/>
  <c r="D77" i="3"/>
  <c r="F77" i="3" s="1"/>
  <c r="D78" i="3"/>
  <c r="F78" i="3" s="1"/>
  <c r="D79" i="3"/>
  <c r="F79" i="3" s="1"/>
  <c r="D80" i="3"/>
  <c r="F80" i="3" s="1"/>
  <c r="D81" i="3"/>
  <c r="F81" i="3" s="1"/>
  <c r="D82" i="3"/>
  <c r="F82" i="3" s="1"/>
  <c r="D83" i="3"/>
  <c r="F83" i="3" s="1"/>
  <c r="D84" i="3"/>
  <c r="F84" i="3" s="1"/>
  <c r="D85" i="3"/>
  <c r="F85" i="3" s="1"/>
  <c r="D86" i="3"/>
  <c r="F86" i="3" s="1"/>
  <c r="D87" i="3"/>
  <c r="F87" i="3" s="1"/>
  <c r="D88" i="3"/>
  <c r="F88" i="3" s="1"/>
  <c r="D89" i="3"/>
  <c r="F89" i="3" s="1"/>
  <c r="D91" i="3"/>
  <c r="F91" i="3" s="1"/>
  <c r="D92" i="3"/>
  <c r="F92" i="3" s="1"/>
  <c r="D93" i="3"/>
  <c r="F93" i="3" s="1"/>
  <c r="D94" i="3"/>
  <c r="F94" i="3" s="1"/>
  <c r="D95" i="3"/>
  <c r="F95" i="3" s="1"/>
  <c r="D96" i="3"/>
  <c r="F96" i="3" s="1"/>
  <c r="D97" i="3"/>
  <c r="F97" i="3" s="1"/>
  <c r="D98" i="3"/>
  <c r="F98" i="3" s="1"/>
  <c r="D99" i="3"/>
  <c r="F99" i="3" s="1"/>
  <c r="D100" i="3"/>
  <c r="F100" i="3" s="1"/>
  <c r="D101" i="3"/>
  <c r="F101" i="3" s="1"/>
  <c r="D102" i="3"/>
  <c r="F102" i="3" s="1"/>
  <c r="D103" i="3"/>
  <c r="F103" i="3" s="1"/>
  <c r="D104" i="3"/>
  <c r="F104" i="3" s="1"/>
  <c r="D105" i="3"/>
  <c r="F105" i="3" s="1"/>
  <c r="D106" i="3"/>
  <c r="F106" i="3" s="1"/>
  <c r="D107" i="3"/>
  <c r="F107" i="3" s="1"/>
  <c r="D40" i="3"/>
  <c r="F40" i="3" s="1"/>
  <c r="D41" i="3"/>
  <c r="F41" i="3" s="1"/>
  <c r="D42" i="3"/>
  <c r="F42" i="3" s="1"/>
  <c r="D43" i="3"/>
  <c r="F43" i="3" s="1"/>
  <c r="D44" i="3"/>
  <c r="F44" i="3" s="1"/>
  <c r="D45" i="3"/>
  <c r="F45" i="3" s="1"/>
  <c r="D46" i="3"/>
  <c r="F46" i="3" s="1"/>
  <c r="D47" i="3"/>
  <c r="F47" i="3" s="1"/>
  <c r="D48" i="3"/>
  <c r="F48" i="3" s="1"/>
  <c r="D49" i="3"/>
  <c r="F49" i="3" s="1"/>
  <c r="D50" i="3"/>
  <c r="F50" i="3" s="1"/>
  <c r="D51" i="3"/>
  <c r="F51" i="3" s="1"/>
  <c r="D52" i="3"/>
  <c r="F52" i="3" s="1"/>
  <c r="D53" i="3"/>
  <c r="F53" i="3" s="1"/>
  <c r="D55" i="3"/>
  <c r="F55" i="3" s="1"/>
  <c r="D56" i="3"/>
  <c r="F56" i="3" s="1"/>
  <c r="D57" i="3"/>
  <c r="F57" i="3" s="1"/>
  <c r="D58" i="3"/>
  <c r="F58" i="3" s="1"/>
  <c r="D59" i="3"/>
  <c r="F59" i="3" s="1"/>
  <c r="D60" i="3"/>
  <c r="F60" i="3" s="1"/>
  <c r="D61" i="3"/>
  <c r="F61" i="3" s="1"/>
  <c r="D62" i="3"/>
  <c r="F62" i="3" s="1"/>
  <c r="D63" i="3"/>
  <c r="F63" i="3" s="1"/>
  <c r="D64" i="3"/>
  <c r="F64" i="3" s="1"/>
  <c r="D65" i="3"/>
  <c r="F65" i="3" s="1"/>
  <c r="D66" i="3"/>
  <c r="F66" i="3" s="1"/>
  <c r="D67" i="3"/>
  <c r="F67" i="3" s="1"/>
  <c r="D68" i="3"/>
  <c r="F68" i="3" s="1"/>
  <c r="D69" i="3"/>
  <c r="F69" i="3" s="1"/>
  <c r="D70" i="3"/>
  <c r="F70" i="3" s="1"/>
  <c r="D71" i="3"/>
  <c r="F71" i="3" s="1"/>
  <c r="D72" i="3"/>
  <c r="F72" i="3" s="1"/>
  <c r="D19" i="3"/>
  <c r="F19" i="3" s="1"/>
  <c r="D20" i="3"/>
  <c r="F20" i="3" s="1"/>
  <c r="D21" i="3"/>
  <c r="F21" i="3" s="1"/>
  <c r="D22" i="3"/>
  <c r="F22" i="3" s="1"/>
  <c r="D23" i="3"/>
  <c r="F23" i="3" s="1"/>
  <c r="D24" i="3"/>
  <c r="F24" i="3" s="1"/>
  <c r="D25" i="3"/>
  <c r="F25" i="3" s="1"/>
  <c r="D26" i="3"/>
  <c r="F26" i="3" s="1"/>
  <c r="D27" i="3"/>
  <c r="F27" i="3" s="1"/>
  <c r="D28" i="3"/>
  <c r="F28" i="3" s="1"/>
  <c r="D29" i="3"/>
  <c r="F29" i="3" s="1"/>
  <c r="D30" i="3"/>
  <c r="F30" i="3" s="1"/>
  <c r="D31" i="3"/>
  <c r="F31" i="3" s="1"/>
  <c r="D32" i="3"/>
  <c r="F32" i="3" s="1"/>
  <c r="D33" i="3"/>
  <c r="F33" i="3" s="1"/>
  <c r="D34" i="3"/>
  <c r="F34" i="3" s="1"/>
  <c r="D35" i="3"/>
  <c r="F35" i="3" s="1"/>
  <c r="D36" i="3"/>
  <c r="F36" i="3" s="1"/>
  <c r="D4" i="3"/>
  <c r="F4" i="3" s="1"/>
  <c r="D5" i="3"/>
  <c r="F5" i="3" s="1"/>
  <c r="D6" i="3"/>
  <c r="F6" i="3" s="1"/>
  <c r="D7" i="3"/>
  <c r="F7" i="3" s="1"/>
  <c r="D8" i="3"/>
  <c r="F8" i="3" s="1"/>
  <c r="D9" i="3"/>
  <c r="F9" i="3" s="1"/>
  <c r="D10" i="3"/>
  <c r="F10" i="3" s="1"/>
  <c r="D11" i="3"/>
  <c r="F11" i="3" s="1"/>
  <c r="D12" i="3"/>
  <c r="F12" i="3" s="1"/>
  <c r="D13" i="3"/>
  <c r="F13" i="3" s="1"/>
  <c r="D14" i="3"/>
  <c r="F14" i="3" s="1"/>
  <c r="D15" i="3"/>
  <c r="F15" i="3" s="1"/>
  <c r="D16" i="3"/>
  <c r="F16" i="3" s="1"/>
  <c r="D17" i="3"/>
  <c r="F17" i="3" s="1"/>
  <c r="C17" i="2"/>
  <c r="F37" i="3" l="1"/>
  <c r="C33" i="2"/>
  <c r="F73" i="3"/>
  <c r="D73" i="3"/>
  <c r="C49" i="2"/>
  <c r="C51" i="2" s="1"/>
  <c r="D37" i="3"/>
  <c r="D109" i="3"/>
  <c r="F108" i="3"/>
  <c r="F109" i="3" s="1"/>
  <c r="C50" i="2" l="1"/>
  <c r="C52" i="2" s="1"/>
  <c r="F110" i="3"/>
  <c r="F111" i="3" s="1"/>
  <c r="F112" i="3" s="1"/>
</calcChain>
</file>

<file path=xl/sharedStrings.xml><?xml version="1.0" encoding="utf-8"?>
<sst xmlns="http://schemas.openxmlformats.org/spreadsheetml/2006/main" count="727" uniqueCount="192">
  <si>
    <t>Libellé</t>
  </si>
  <si>
    <t>Unité</t>
  </si>
  <si>
    <t>PUHT</t>
  </si>
  <si>
    <t>N°</t>
  </si>
  <si>
    <t>TOTAL GENERAL HT</t>
  </si>
  <si>
    <t>TVA 20%</t>
  </si>
  <si>
    <t>TOTAL GENERAL TTC</t>
  </si>
  <si>
    <t>Quantité</t>
  </si>
  <si>
    <t xml:space="preserve">Produit HT </t>
  </si>
  <si>
    <t>A</t>
  </si>
  <si>
    <t>B.1.1</t>
  </si>
  <si>
    <t>C</t>
  </si>
  <si>
    <t>C.1</t>
  </si>
  <si>
    <t>C.1.2</t>
  </si>
  <si>
    <t>C.1.3</t>
  </si>
  <si>
    <t>C.1.4</t>
  </si>
  <si>
    <t>C.1.5</t>
  </si>
  <si>
    <t>C.1.6</t>
  </si>
  <si>
    <t>C.1.7</t>
  </si>
  <si>
    <t>C.2</t>
  </si>
  <si>
    <t>C.2.2</t>
  </si>
  <si>
    <t>C.2.3</t>
  </si>
  <si>
    <t>C.2.4</t>
  </si>
  <si>
    <t>C.2.5</t>
  </si>
  <si>
    <t>C.1.8</t>
  </si>
  <si>
    <t>C.2.6</t>
  </si>
  <si>
    <t>B.1.3</t>
  </si>
  <si>
    <t>C.2.7</t>
  </si>
  <si>
    <t>C.1.9</t>
  </si>
  <si>
    <t>C.1.10</t>
  </si>
  <si>
    <t>C.1.11</t>
  </si>
  <si>
    <t>C.1.12</t>
  </si>
  <si>
    <t>C.2.1</t>
  </si>
  <si>
    <t>A.1</t>
  </si>
  <si>
    <t>A.2</t>
  </si>
  <si>
    <t>B</t>
  </si>
  <si>
    <t>B.1</t>
  </si>
  <si>
    <t>B.1.2</t>
  </si>
  <si>
    <t>B.1.4</t>
  </si>
  <si>
    <t>B.1.5</t>
  </si>
  <si>
    <t>B.1.6</t>
  </si>
  <si>
    <t>B.1.7</t>
  </si>
  <si>
    <t>B.1.8</t>
  </si>
  <si>
    <t>B.1.9</t>
  </si>
  <si>
    <t>B.1.10</t>
  </si>
  <si>
    <t>B.1.11</t>
  </si>
  <si>
    <t>B.1.12</t>
  </si>
  <si>
    <t>B.1.13</t>
  </si>
  <si>
    <t>B.1.14</t>
  </si>
  <si>
    <t>B.1.15</t>
  </si>
  <si>
    <t>B.1.16</t>
  </si>
  <si>
    <t>B.1.17</t>
  </si>
  <si>
    <t>B.1.18</t>
  </si>
  <si>
    <t>B.1.19</t>
  </si>
  <si>
    <t>B.2</t>
  </si>
  <si>
    <t>B.2.1</t>
  </si>
  <si>
    <t>B.2.2</t>
  </si>
  <si>
    <t>B.2.3</t>
  </si>
  <si>
    <t>B.2.4</t>
  </si>
  <si>
    <t>B.2.5</t>
  </si>
  <si>
    <t>C.1.1</t>
  </si>
  <si>
    <t>C.1.13</t>
  </si>
  <si>
    <t>C.1.14</t>
  </si>
  <si>
    <t>C.1.15</t>
  </si>
  <si>
    <t>C.1.16</t>
  </si>
  <si>
    <t>C.1.17</t>
  </si>
  <si>
    <t>C.1.18</t>
  </si>
  <si>
    <t>C.1.19</t>
  </si>
  <si>
    <t>Prix unitaire HT en chiffre</t>
  </si>
  <si>
    <t>Prix forfaitaire HT en chiffre</t>
  </si>
  <si>
    <t xml:space="preserve">Mission 1 - Réhabilitation du bâtiment Tom Morel </t>
  </si>
  <si>
    <t xml:space="preserve">Partie Technique 1 - Conception </t>
  </si>
  <si>
    <t>Mission L - Solidité de l’ouvrage et des équipements indissociables</t>
  </si>
  <si>
    <t>Mission S - Conditions de sécurité des personnes dans la construction</t>
  </si>
  <si>
    <t>Mission LE - Solidité des avoisinants</t>
  </si>
  <si>
    <t>Mission SH - Vérification des installations électriques préalablement à la mise sous tension</t>
  </si>
  <si>
    <t xml:space="preserve">Mission PV - Recollement des procès-verbaux d’essais de fonctionnement des installations </t>
  </si>
  <si>
    <t>Mission VIEL - Vérification initiale des installations électriques</t>
  </si>
  <si>
    <t>Mission SEI - Sécurité des personnes dans les ERP</t>
  </si>
  <si>
    <t xml:space="preserve">Partie Technique 2 - Construction d’infrastructures nouvelles </t>
  </si>
  <si>
    <t>A.1.1</t>
  </si>
  <si>
    <t>Ens</t>
  </si>
  <si>
    <t>A.1.2</t>
  </si>
  <si>
    <t>A.1.3</t>
  </si>
  <si>
    <t>A.1.4</t>
  </si>
  <si>
    <t>A.1.5</t>
  </si>
  <si>
    <t>A.2.1</t>
  </si>
  <si>
    <t>A.2.2</t>
  </si>
  <si>
    <t>A.2.3</t>
  </si>
  <si>
    <t>A.2.4</t>
  </si>
  <si>
    <t>A.2.5</t>
  </si>
  <si>
    <t>A.2.6</t>
  </si>
  <si>
    <t>A.2.7</t>
  </si>
  <si>
    <t xml:space="preserve">Sous-total Mission 1 - Réhabilitation du bâtiment Tom Morel </t>
  </si>
  <si>
    <t>B.2.6</t>
  </si>
  <si>
    <t>B.2.7</t>
  </si>
  <si>
    <t>Mission 2 – Mise en place de bâtiment enseignement tampon</t>
  </si>
  <si>
    <t>Mission 3 - Recloisonnement et aménagement du bâtiment Pol Lapeyre</t>
  </si>
  <si>
    <t>Sous-total Mission 2 – Mise en place de bâtiment enseignement tampon</t>
  </si>
  <si>
    <t>Sous-total Mission 3 - Recloisonnement et aménagement du bâtiment Pol Lapeyre</t>
  </si>
  <si>
    <t>Attestation HAND</t>
  </si>
  <si>
    <t>Attestation Th</t>
  </si>
  <si>
    <t>Attestation Ph</t>
  </si>
  <si>
    <t>CO - Coordination des missions de contrôles dans le cas où il est fait appel à plusieurs contrôleurs techniques</t>
  </si>
  <si>
    <t>AV - Stabilité des ouvrages avoisinants</t>
  </si>
  <si>
    <t>STI - Sécurité des personnes dans les bâtiments industriels et tertiaires</t>
  </si>
  <si>
    <t>Th - Isolation thermique et économies d'énergie</t>
  </si>
  <si>
    <t>HAND - Accessibilité des constructions pour les personnes handicapées</t>
  </si>
  <si>
    <t>HYSH - Hygiène et santé dans les bâtiments d’habitation</t>
  </si>
  <si>
    <t>HYSA - Hygiène et santé dans les bâtiments autre que d’habitation</t>
  </si>
  <si>
    <t>LVRS - Solidité relative aux VRD</t>
  </si>
  <si>
    <t>ENV - Environnement</t>
  </si>
  <si>
    <t>BRD - Transport des brancards dans les constructions</t>
  </si>
  <si>
    <t>GTB - Gestion Technique des Bâtiments</t>
  </si>
  <si>
    <t>F - Fonctionnement des installations</t>
  </si>
  <si>
    <t>PHh - Isolation acoustique applicable aux bâtiments d’habitation</t>
  </si>
  <si>
    <t>A.1.6</t>
  </si>
  <si>
    <t>A.1.7</t>
  </si>
  <si>
    <t>A.1.8</t>
  </si>
  <si>
    <t>A.1.9</t>
  </si>
  <si>
    <t>A.1.10</t>
  </si>
  <si>
    <t>A.1.11</t>
  </si>
  <si>
    <t>A.1.12</t>
  </si>
  <si>
    <t>A.1.13</t>
  </si>
  <si>
    <t>A.1.14</t>
  </si>
  <si>
    <t>PHa - Isolation acoustique applicable aux bâtiments autres que d'habitation</t>
  </si>
  <si>
    <t>A.1.15</t>
  </si>
  <si>
    <t>A.1.16</t>
  </si>
  <si>
    <t>A.1.17</t>
  </si>
  <si>
    <t>A.1.18</t>
  </si>
  <si>
    <t>A.1.19</t>
  </si>
  <si>
    <t>CONSUEL - Vérification avant mise sous tension des installations électriques</t>
  </si>
  <si>
    <t>A.2.8</t>
  </si>
  <si>
    <t>A.2.9</t>
  </si>
  <si>
    <t>A.2.10</t>
  </si>
  <si>
    <t>A.2.11</t>
  </si>
  <si>
    <t>A.2.12</t>
  </si>
  <si>
    <t>A.2.13</t>
  </si>
  <si>
    <t>A.2.14</t>
  </si>
  <si>
    <t>A.2.15</t>
  </si>
  <si>
    <t>A.2.16</t>
  </si>
  <si>
    <t>A.2.17</t>
  </si>
  <si>
    <t>A.2.18</t>
  </si>
  <si>
    <t>A.2.19</t>
  </si>
  <si>
    <t>A.2.20</t>
  </si>
  <si>
    <t>A.2.21</t>
  </si>
  <si>
    <t>A.2.22</t>
  </si>
  <si>
    <t>A.2.23</t>
  </si>
  <si>
    <t>A.2.24</t>
  </si>
  <si>
    <t>A.2.25</t>
  </si>
  <si>
    <t>B.2.8</t>
  </si>
  <si>
    <t>B.2.9</t>
  </si>
  <si>
    <t>C.2.8</t>
  </si>
  <si>
    <t>C.2.9</t>
  </si>
  <si>
    <t>B.2.10</t>
  </si>
  <si>
    <t>B.2.11</t>
  </si>
  <si>
    <t>B.2.12</t>
  </si>
  <si>
    <t>B.2.13</t>
  </si>
  <si>
    <t>B.2.14</t>
  </si>
  <si>
    <t>B.2.15</t>
  </si>
  <si>
    <t>B.2.16</t>
  </si>
  <si>
    <t>B.2.17</t>
  </si>
  <si>
    <t>B.2.18</t>
  </si>
  <si>
    <t>B.2.19</t>
  </si>
  <si>
    <t>B.2.20</t>
  </si>
  <si>
    <t>B.2.21</t>
  </si>
  <si>
    <t>B.2.22</t>
  </si>
  <si>
    <t>B.2.23</t>
  </si>
  <si>
    <t>B.2.24</t>
  </si>
  <si>
    <t>B.2.25</t>
  </si>
  <si>
    <t>C.2.10</t>
  </si>
  <si>
    <t>C.2.11</t>
  </si>
  <si>
    <t>C.2.12</t>
  </si>
  <si>
    <t>C.2.13</t>
  </si>
  <si>
    <t>C.2.14</t>
  </si>
  <si>
    <t>C.2.15</t>
  </si>
  <si>
    <t>C.2.16</t>
  </si>
  <si>
    <t>C.2.17</t>
  </si>
  <si>
    <t>C.2.18</t>
  </si>
  <si>
    <t>C.2.19</t>
  </si>
  <si>
    <t>C.2.20</t>
  </si>
  <si>
    <t>C.2.21</t>
  </si>
  <si>
    <t>C.2.22</t>
  </si>
  <si>
    <t>C.2.23</t>
  </si>
  <si>
    <t>C.2.24</t>
  </si>
  <si>
    <t>C.2.25</t>
  </si>
  <si>
    <t xml:space="preserve">Partie Technique 3 - Conception </t>
  </si>
  <si>
    <t xml:space="preserve">Partie Technique 4 - Construction d’infrastructures nouvelles </t>
  </si>
  <si>
    <t xml:space="preserve">Partie Technique 15- Conception </t>
  </si>
  <si>
    <t xml:space="preserve">Partie Technique 6 - Construction d’infrastructures nouvelles </t>
  </si>
  <si>
    <t xml:space="preserve">Partie Technique 5- Conception </t>
  </si>
  <si>
    <t xml:space="preserve">Partie Technique 5 - Conception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</si>
</sst>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38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2" fillId="4" borderId="1" xfId="2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2" fillId="3" borderId="1" xfId="1" applyBorder="1" applyAlignment="1">
      <alignment horizontal="center" vertical="top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top"/>
    </xf>
    <xf numFmtId="49" fontId="2" fillId="4" borderId="1" xfId="2" applyNumberFormat="1" applyBorder="1" applyAlignment="1">
      <alignment horizontal="center" vertical="top"/>
    </xf>
    <xf numFmtId="49" fontId="0" fillId="0" borderId="1" xfId="0" applyNumberFormat="1" applyBorder="1" applyAlignment="1">
      <alignment horizontal="center" vertical="top"/>
    </xf>
    <xf numFmtId="49" fontId="0" fillId="2" borderId="1" xfId="0" applyNumberFormat="1" applyFill="1" applyBorder="1" applyAlignment="1">
      <alignment horizontal="center" vertical="top"/>
    </xf>
    <xf numFmtId="49" fontId="0" fillId="0" borderId="0" xfId="0" applyNumberFormat="1" applyAlignment="1">
      <alignment horizontal="center" vertical="top"/>
    </xf>
    <xf numFmtId="0" fontId="0" fillId="3" borderId="1" xfId="1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/>
    </xf>
    <xf numFmtId="0" fontId="0" fillId="4" borderId="1" xfId="2" applyFont="1" applyBorder="1" applyAlignment="1">
      <alignment vertical="top" wrapText="1"/>
    </xf>
    <xf numFmtId="44" fontId="2" fillId="4" borderId="1" xfId="3" applyFill="1" applyBorder="1" applyAlignment="1">
      <alignment vertical="top"/>
    </xf>
    <xf numFmtId="44" fontId="0" fillId="0" borderId="1" xfId="3" applyFont="1" applyBorder="1" applyAlignment="1">
      <alignment vertical="top"/>
    </xf>
    <xf numFmtId="44" fontId="2" fillId="3" borderId="1" xfId="3" applyFill="1" applyBorder="1" applyAlignment="1">
      <alignment vertical="top"/>
    </xf>
    <xf numFmtId="44" fontId="0" fillId="2" borderId="1" xfId="3" applyFont="1" applyFill="1" applyBorder="1" applyAlignment="1">
      <alignment vertical="top"/>
    </xf>
    <xf numFmtId="44" fontId="0" fillId="0" borderId="0" xfId="3" applyFont="1" applyAlignment="1">
      <alignment vertical="top"/>
    </xf>
    <xf numFmtId="49" fontId="0" fillId="3" borderId="1" xfId="1" applyNumberFormat="1" applyFont="1" applyBorder="1" applyAlignment="1">
      <alignment horizontal="center" vertical="top"/>
    </xf>
    <xf numFmtId="49" fontId="0" fillId="4" borderId="1" xfId="2" applyNumberFormat="1" applyFont="1" applyBorder="1" applyAlignment="1">
      <alignment horizontal="center" vertical="top"/>
    </xf>
    <xf numFmtId="44" fontId="1" fillId="0" borderId="1" xfId="3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44" fontId="5" fillId="0" borderId="0" xfId="3" applyFont="1" applyBorder="1" applyAlignment="1">
      <alignment vertical="top"/>
    </xf>
    <xf numFmtId="49" fontId="1" fillId="0" borderId="1" xfId="0" applyNumberFormat="1" applyFont="1" applyBorder="1" applyAlignment="1">
      <alignment horizontal="center" vertical="top"/>
    </xf>
    <xf numFmtId="44" fontId="1" fillId="0" borderId="1" xfId="3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9" fontId="0" fillId="0" borderId="0" xfId="5" applyFont="1" applyAlignment="1">
      <alignment vertical="top"/>
    </xf>
    <xf numFmtId="0" fontId="0" fillId="0" borderId="0" xfId="0" applyAlignment="1">
      <alignment vertical="top"/>
    </xf>
    <xf numFmtId="0" fontId="0" fillId="0" borderId="3" xfId="0" applyBorder="1" applyAlignment="1">
      <alignment horizontal="center" vertical="top"/>
    </xf>
    <xf numFmtId="44" fontId="6" fillId="0" borderId="1" xfId="0" applyNumberFormat="1" applyFont="1" applyBorder="1" applyAlignment="1">
      <alignment horizontal="left" vertical="top" wrapText="1"/>
    </xf>
    <xf numFmtId="44" fontId="0" fillId="2" borderId="1" xfId="0" applyNumberFormat="1" applyFill="1" applyBorder="1" applyAlignment="1">
      <alignment horizontal="left" vertical="top" wrapText="1"/>
    </xf>
    <xf numFmtId="44" fontId="1" fillId="0" borderId="1" xfId="3" applyFont="1" applyBorder="1" applyAlignment="1">
      <alignment vertical="top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</cellXfs>
  <cellStyles count="7">
    <cellStyle name="40 % - Accent5" xfId="1" builtinId="47"/>
    <cellStyle name="60 % - Accent5" xfId="2" builtinId="48"/>
    <cellStyle name="Monétaire" xfId="3" builtinId="4"/>
    <cellStyle name="Monétaire 2" xfId="4"/>
    <cellStyle name="Normal" xfId="0" builtinId="0"/>
    <cellStyle name="Normal 3" xfId="6"/>
    <cellStyle name="Pourcentag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F109"/>
  <sheetViews>
    <sheetView view="pageBreakPreview" topLeftCell="A76" zoomScaleNormal="100" zoomScaleSheetLayoutView="100" workbookViewId="0">
      <selection activeCell="A89" sqref="A89:XFD95"/>
    </sheetView>
  </sheetViews>
  <sheetFormatPr baseColWidth="10" defaultColWidth="9.140625" defaultRowHeight="15" x14ac:dyDescent="0.25"/>
  <cols>
    <col min="1" max="1" width="11" style="12" bestFit="1" customWidth="1"/>
    <col min="2" max="2" width="100.42578125" style="1" customWidth="1"/>
    <col min="3" max="3" width="10.5703125" style="2" bestFit="1" customWidth="1"/>
    <col min="4" max="4" width="14.28515625" style="20" customWidth="1"/>
    <col min="5" max="5" width="9.140625" style="29"/>
    <col min="6" max="6" width="9.140625" style="30"/>
  </cols>
  <sheetData>
    <row r="1" spans="1:4" ht="30" x14ac:dyDescent="0.25">
      <c r="A1" s="26" t="s">
        <v>3</v>
      </c>
      <c r="B1" s="23" t="s">
        <v>0</v>
      </c>
      <c r="C1" s="27" t="s">
        <v>1</v>
      </c>
      <c r="D1" s="23" t="s">
        <v>68</v>
      </c>
    </row>
    <row r="2" spans="1:4" x14ac:dyDescent="0.25">
      <c r="A2" s="9" t="s">
        <v>9</v>
      </c>
      <c r="B2" s="15" t="s">
        <v>70</v>
      </c>
      <c r="C2" s="4"/>
      <c r="D2" s="16"/>
    </row>
    <row r="3" spans="1:4" x14ac:dyDescent="0.25">
      <c r="A3" s="21" t="s">
        <v>33</v>
      </c>
      <c r="B3" s="13" t="s">
        <v>71</v>
      </c>
      <c r="C3" s="6"/>
      <c r="D3" s="18"/>
    </row>
    <row r="4" spans="1:4" x14ac:dyDescent="0.25">
      <c r="A4" s="10" t="s">
        <v>116</v>
      </c>
      <c r="B4" s="28" t="s">
        <v>104</v>
      </c>
      <c r="C4" s="5" t="s">
        <v>81</v>
      </c>
      <c r="D4" s="17"/>
    </row>
    <row r="5" spans="1:4" x14ac:dyDescent="0.25">
      <c r="A5" s="10" t="s">
        <v>117</v>
      </c>
      <c r="B5" s="28" t="s">
        <v>105</v>
      </c>
      <c r="C5" s="5" t="s">
        <v>81</v>
      </c>
      <c r="D5" s="17"/>
    </row>
    <row r="6" spans="1:4" x14ac:dyDescent="0.25">
      <c r="A6" s="10" t="s">
        <v>118</v>
      </c>
      <c r="B6" s="28" t="s">
        <v>106</v>
      </c>
      <c r="C6" s="5" t="s">
        <v>81</v>
      </c>
      <c r="D6" s="17"/>
    </row>
    <row r="7" spans="1:4" x14ac:dyDescent="0.25">
      <c r="A7" s="10" t="s">
        <v>119</v>
      </c>
      <c r="B7" s="28" t="s">
        <v>107</v>
      </c>
      <c r="C7" s="5" t="s">
        <v>81</v>
      </c>
      <c r="D7" s="17"/>
    </row>
    <row r="8" spans="1:4" x14ac:dyDescent="0.25">
      <c r="A8" s="10" t="s">
        <v>120</v>
      </c>
      <c r="B8" s="28" t="s">
        <v>108</v>
      </c>
      <c r="C8" s="5" t="s">
        <v>81</v>
      </c>
      <c r="D8" s="17"/>
    </row>
    <row r="9" spans="1:4" x14ac:dyDescent="0.25">
      <c r="A9" s="10" t="s">
        <v>121</v>
      </c>
      <c r="B9" s="28" t="s">
        <v>109</v>
      </c>
      <c r="C9" s="5" t="s">
        <v>81</v>
      </c>
      <c r="D9" s="17"/>
    </row>
    <row r="10" spans="1:4" x14ac:dyDescent="0.25">
      <c r="A10" s="10" t="s">
        <v>122</v>
      </c>
      <c r="B10" s="28" t="s">
        <v>110</v>
      </c>
      <c r="C10" s="5" t="s">
        <v>81</v>
      </c>
      <c r="D10" s="17"/>
    </row>
    <row r="11" spans="1:4" x14ac:dyDescent="0.25">
      <c r="A11" s="10" t="s">
        <v>123</v>
      </c>
      <c r="B11" s="28" t="s">
        <v>111</v>
      </c>
      <c r="C11" s="5" t="s">
        <v>81</v>
      </c>
      <c r="D11" s="17"/>
    </row>
    <row r="12" spans="1:4" x14ac:dyDescent="0.25">
      <c r="A12" s="10" t="s">
        <v>124</v>
      </c>
      <c r="B12" s="28" t="s">
        <v>112</v>
      </c>
      <c r="C12" s="5" t="s">
        <v>81</v>
      </c>
      <c r="D12" s="17"/>
    </row>
    <row r="13" spans="1:4" x14ac:dyDescent="0.25">
      <c r="A13" s="10" t="s">
        <v>126</v>
      </c>
      <c r="B13" s="28" t="s">
        <v>113</v>
      </c>
      <c r="C13" s="5" t="s">
        <v>81</v>
      </c>
      <c r="D13" s="17"/>
    </row>
    <row r="14" spans="1:4" x14ac:dyDescent="0.25">
      <c r="A14" s="10" t="s">
        <v>127</v>
      </c>
      <c r="B14" s="28" t="s">
        <v>114</v>
      </c>
      <c r="C14" s="5" t="s">
        <v>81</v>
      </c>
      <c r="D14" s="17"/>
    </row>
    <row r="15" spans="1:4" x14ac:dyDescent="0.25">
      <c r="A15" s="10" t="s">
        <v>128</v>
      </c>
      <c r="B15" s="28" t="s">
        <v>115</v>
      </c>
      <c r="C15" s="5" t="s">
        <v>81</v>
      </c>
      <c r="D15" s="17"/>
    </row>
    <row r="16" spans="1:4" x14ac:dyDescent="0.25">
      <c r="A16" s="10" t="s">
        <v>129</v>
      </c>
      <c r="B16" s="28" t="s">
        <v>125</v>
      </c>
      <c r="C16" s="5" t="s">
        <v>81</v>
      </c>
      <c r="D16" s="17"/>
    </row>
    <row r="17" spans="1:4" x14ac:dyDescent="0.25">
      <c r="A17" s="10" t="s">
        <v>130</v>
      </c>
      <c r="B17" s="28" t="s">
        <v>103</v>
      </c>
      <c r="C17" s="5" t="s">
        <v>81</v>
      </c>
      <c r="D17" s="17"/>
    </row>
    <row r="18" spans="1:4" x14ac:dyDescent="0.25">
      <c r="A18" s="21" t="s">
        <v>34</v>
      </c>
      <c r="B18" s="13" t="s">
        <v>79</v>
      </c>
      <c r="C18" s="6"/>
      <c r="D18" s="18"/>
    </row>
    <row r="19" spans="1:4" x14ac:dyDescent="0.25">
      <c r="A19" s="10" t="s">
        <v>132</v>
      </c>
      <c r="B19" s="28" t="s">
        <v>104</v>
      </c>
      <c r="C19" s="5" t="s">
        <v>81</v>
      </c>
      <c r="D19" s="17"/>
    </row>
    <row r="20" spans="1:4" x14ac:dyDescent="0.25">
      <c r="A20" s="10" t="s">
        <v>133</v>
      </c>
      <c r="B20" s="28" t="s">
        <v>105</v>
      </c>
      <c r="C20" s="5" t="s">
        <v>81</v>
      </c>
      <c r="D20" s="17"/>
    </row>
    <row r="21" spans="1:4" x14ac:dyDescent="0.25">
      <c r="A21" s="10" t="s">
        <v>134</v>
      </c>
      <c r="B21" s="28" t="s">
        <v>106</v>
      </c>
      <c r="C21" s="5" t="s">
        <v>81</v>
      </c>
      <c r="D21" s="17"/>
    </row>
    <row r="22" spans="1:4" x14ac:dyDescent="0.25">
      <c r="A22" s="10" t="s">
        <v>135</v>
      </c>
      <c r="B22" s="28" t="s">
        <v>107</v>
      </c>
      <c r="C22" s="5" t="s">
        <v>81</v>
      </c>
      <c r="D22" s="17"/>
    </row>
    <row r="23" spans="1:4" x14ac:dyDescent="0.25">
      <c r="A23" s="10" t="s">
        <v>136</v>
      </c>
      <c r="B23" s="28" t="s">
        <v>108</v>
      </c>
      <c r="C23" s="5" t="s">
        <v>81</v>
      </c>
      <c r="D23" s="17"/>
    </row>
    <row r="24" spans="1:4" x14ac:dyDescent="0.25">
      <c r="A24" s="10" t="s">
        <v>137</v>
      </c>
      <c r="B24" s="28" t="s">
        <v>109</v>
      </c>
      <c r="C24" s="5" t="s">
        <v>81</v>
      </c>
      <c r="D24" s="17"/>
    </row>
    <row r="25" spans="1:4" x14ac:dyDescent="0.25">
      <c r="A25" s="10" t="s">
        <v>138</v>
      </c>
      <c r="B25" s="28" t="s">
        <v>110</v>
      </c>
      <c r="C25" s="5" t="s">
        <v>81</v>
      </c>
      <c r="D25" s="17"/>
    </row>
    <row r="26" spans="1:4" x14ac:dyDescent="0.25">
      <c r="A26" s="10" t="s">
        <v>139</v>
      </c>
      <c r="B26" s="28" t="s">
        <v>111</v>
      </c>
      <c r="C26" s="5" t="s">
        <v>81</v>
      </c>
      <c r="D26" s="17"/>
    </row>
    <row r="27" spans="1:4" x14ac:dyDescent="0.25">
      <c r="A27" s="10" t="s">
        <v>140</v>
      </c>
      <c r="B27" s="28" t="s">
        <v>112</v>
      </c>
      <c r="C27" s="5" t="s">
        <v>81</v>
      </c>
      <c r="D27" s="17"/>
    </row>
    <row r="28" spans="1:4" x14ac:dyDescent="0.25">
      <c r="A28" s="10" t="s">
        <v>141</v>
      </c>
      <c r="B28" s="28" t="s">
        <v>113</v>
      </c>
      <c r="C28" s="5" t="s">
        <v>81</v>
      </c>
      <c r="D28" s="17"/>
    </row>
    <row r="29" spans="1:4" x14ac:dyDescent="0.25">
      <c r="A29" s="10" t="s">
        <v>142</v>
      </c>
      <c r="B29" s="28" t="s">
        <v>114</v>
      </c>
      <c r="C29" s="5" t="s">
        <v>81</v>
      </c>
      <c r="D29" s="17"/>
    </row>
    <row r="30" spans="1:4" x14ac:dyDescent="0.25">
      <c r="A30" s="10" t="s">
        <v>143</v>
      </c>
      <c r="B30" s="28" t="s">
        <v>115</v>
      </c>
      <c r="C30" s="5" t="s">
        <v>81</v>
      </c>
      <c r="D30" s="17"/>
    </row>
    <row r="31" spans="1:4" x14ac:dyDescent="0.25">
      <c r="A31" s="10" t="s">
        <v>144</v>
      </c>
      <c r="B31" s="28" t="s">
        <v>125</v>
      </c>
      <c r="C31" s="5" t="s">
        <v>81</v>
      </c>
      <c r="D31" s="17"/>
    </row>
    <row r="32" spans="1:4" x14ac:dyDescent="0.25">
      <c r="A32" s="10" t="s">
        <v>145</v>
      </c>
      <c r="B32" s="28" t="s">
        <v>103</v>
      </c>
      <c r="C32" s="5" t="s">
        <v>81</v>
      </c>
      <c r="D32" s="17"/>
    </row>
    <row r="33" spans="1:4" x14ac:dyDescent="0.25">
      <c r="A33" s="10" t="s">
        <v>146</v>
      </c>
      <c r="B33" s="28" t="s">
        <v>131</v>
      </c>
      <c r="C33" s="5" t="s">
        <v>81</v>
      </c>
      <c r="D33" s="17"/>
    </row>
    <row r="34" spans="1:4" x14ac:dyDescent="0.25">
      <c r="A34" s="10" t="s">
        <v>147</v>
      </c>
      <c r="B34" s="28" t="s">
        <v>100</v>
      </c>
      <c r="C34" s="5" t="s">
        <v>81</v>
      </c>
      <c r="D34" s="17"/>
    </row>
    <row r="35" spans="1:4" x14ac:dyDescent="0.25">
      <c r="A35" s="10" t="s">
        <v>148</v>
      </c>
      <c r="B35" s="28" t="s">
        <v>102</v>
      </c>
      <c r="C35" s="5" t="s">
        <v>81</v>
      </c>
      <c r="D35" s="17"/>
    </row>
    <row r="36" spans="1:4" x14ac:dyDescent="0.25">
      <c r="A36" s="10" t="s">
        <v>149</v>
      </c>
      <c r="B36" s="28" t="s">
        <v>101</v>
      </c>
      <c r="C36" s="5" t="s">
        <v>81</v>
      </c>
      <c r="D36" s="17"/>
    </row>
    <row r="37" spans="1:4" x14ac:dyDescent="0.25">
      <c r="A37" s="22" t="s">
        <v>35</v>
      </c>
      <c r="B37" s="15" t="s">
        <v>96</v>
      </c>
      <c r="C37" s="4"/>
      <c r="D37" s="16"/>
    </row>
    <row r="38" spans="1:4" x14ac:dyDescent="0.25">
      <c r="A38" s="21" t="s">
        <v>36</v>
      </c>
      <c r="B38" s="13" t="s">
        <v>186</v>
      </c>
      <c r="C38" s="6"/>
      <c r="D38" s="18"/>
    </row>
    <row r="39" spans="1:4" x14ac:dyDescent="0.25">
      <c r="A39" s="10" t="s">
        <v>40</v>
      </c>
      <c r="B39" s="28" t="s">
        <v>104</v>
      </c>
      <c r="C39" s="5" t="s">
        <v>81</v>
      </c>
      <c r="D39" s="17"/>
    </row>
    <row r="40" spans="1:4" x14ac:dyDescent="0.25">
      <c r="A40" s="10" t="s">
        <v>41</v>
      </c>
      <c r="B40" s="28" t="s">
        <v>105</v>
      </c>
      <c r="C40" s="5" t="s">
        <v>81</v>
      </c>
      <c r="D40" s="17"/>
    </row>
    <row r="41" spans="1:4" x14ac:dyDescent="0.25">
      <c r="A41" s="10" t="s">
        <v>42</v>
      </c>
      <c r="B41" s="28" t="s">
        <v>106</v>
      </c>
      <c r="C41" s="5" t="s">
        <v>81</v>
      </c>
      <c r="D41" s="17"/>
    </row>
    <row r="42" spans="1:4" x14ac:dyDescent="0.25">
      <c r="A42" s="10" t="s">
        <v>43</v>
      </c>
      <c r="B42" s="28" t="s">
        <v>107</v>
      </c>
      <c r="C42" s="5" t="s">
        <v>81</v>
      </c>
      <c r="D42" s="17"/>
    </row>
    <row r="43" spans="1:4" x14ac:dyDescent="0.25">
      <c r="A43" s="10" t="s">
        <v>44</v>
      </c>
      <c r="B43" s="28" t="s">
        <v>108</v>
      </c>
      <c r="C43" s="5" t="s">
        <v>81</v>
      </c>
      <c r="D43" s="17"/>
    </row>
    <row r="44" spans="1:4" x14ac:dyDescent="0.25">
      <c r="A44" s="10" t="s">
        <v>45</v>
      </c>
      <c r="B44" s="28" t="s">
        <v>109</v>
      </c>
      <c r="C44" s="5" t="s">
        <v>81</v>
      </c>
      <c r="D44" s="17"/>
    </row>
    <row r="45" spans="1:4" x14ac:dyDescent="0.25">
      <c r="A45" s="10" t="s">
        <v>46</v>
      </c>
      <c r="B45" s="28" t="s">
        <v>110</v>
      </c>
      <c r="C45" s="5" t="s">
        <v>81</v>
      </c>
      <c r="D45" s="17"/>
    </row>
    <row r="46" spans="1:4" x14ac:dyDescent="0.25">
      <c r="A46" s="10" t="s">
        <v>47</v>
      </c>
      <c r="B46" s="28" t="s">
        <v>111</v>
      </c>
      <c r="C46" s="5" t="s">
        <v>81</v>
      </c>
      <c r="D46" s="17"/>
    </row>
    <row r="47" spans="1:4" x14ac:dyDescent="0.25">
      <c r="A47" s="10" t="s">
        <v>48</v>
      </c>
      <c r="B47" s="28" t="s">
        <v>112</v>
      </c>
      <c r="C47" s="5" t="s">
        <v>81</v>
      </c>
      <c r="D47" s="17"/>
    </row>
    <row r="48" spans="1:4" x14ac:dyDescent="0.25">
      <c r="A48" s="10" t="s">
        <v>49</v>
      </c>
      <c r="B48" s="28" t="s">
        <v>113</v>
      </c>
      <c r="C48" s="5" t="s">
        <v>81</v>
      </c>
      <c r="D48" s="17"/>
    </row>
    <row r="49" spans="1:4" x14ac:dyDescent="0.25">
      <c r="A49" s="10" t="s">
        <v>50</v>
      </c>
      <c r="B49" s="28" t="s">
        <v>114</v>
      </c>
      <c r="C49" s="5" t="s">
        <v>81</v>
      </c>
      <c r="D49" s="17"/>
    </row>
    <row r="50" spans="1:4" x14ac:dyDescent="0.25">
      <c r="A50" s="10" t="s">
        <v>51</v>
      </c>
      <c r="B50" s="28" t="s">
        <v>115</v>
      </c>
      <c r="C50" s="5" t="s">
        <v>81</v>
      </c>
      <c r="D50" s="17"/>
    </row>
    <row r="51" spans="1:4" ht="18" customHeight="1" x14ac:dyDescent="0.25">
      <c r="A51" s="10" t="s">
        <v>52</v>
      </c>
      <c r="B51" s="28" t="s">
        <v>125</v>
      </c>
      <c r="C51" s="5" t="s">
        <v>81</v>
      </c>
      <c r="D51" s="17"/>
    </row>
    <row r="52" spans="1:4" x14ac:dyDescent="0.25">
      <c r="A52" s="10" t="s">
        <v>53</v>
      </c>
      <c r="B52" s="28" t="s">
        <v>103</v>
      </c>
      <c r="C52" s="5" t="s">
        <v>81</v>
      </c>
      <c r="D52" s="17"/>
    </row>
    <row r="53" spans="1:4" x14ac:dyDescent="0.25">
      <c r="A53" s="21" t="s">
        <v>54</v>
      </c>
      <c r="B53" s="13" t="s">
        <v>187</v>
      </c>
      <c r="C53" s="6"/>
      <c r="D53" s="18"/>
    </row>
    <row r="54" spans="1:4" x14ac:dyDescent="0.25">
      <c r="A54" s="10" t="s">
        <v>150</v>
      </c>
      <c r="B54" s="28" t="s">
        <v>104</v>
      </c>
      <c r="C54" s="5" t="s">
        <v>81</v>
      </c>
      <c r="D54" s="17"/>
    </row>
    <row r="55" spans="1:4" x14ac:dyDescent="0.25">
      <c r="A55" s="10" t="s">
        <v>151</v>
      </c>
      <c r="B55" s="28" t="s">
        <v>105</v>
      </c>
      <c r="C55" s="5" t="s">
        <v>81</v>
      </c>
      <c r="D55" s="17"/>
    </row>
    <row r="56" spans="1:4" x14ac:dyDescent="0.25">
      <c r="A56" s="10" t="s">
        <v>154</v>
      </c>
      <c r="B56" s="28" t="s">
        <v>106</v>
      </c>
      <c r="C56" s="5" t="s">
        <v>81</v>
      </c>
      <c r="D56" s="17"/>
    </row>
    <row r="57" spans="1:4" x14ac:dyDescent="0.25">
      <c r="A57" s="10" t="s">
        <v>155</v>
      </c>
      <c r="B57" s="28" t="s">
        <v>107</v>
      </c>
      <c r="C57" s="5" t="s">
        <v>81</v>
      </c>
      <c r="D57" s="17"/>
    </row>
    <row r="58" spans="1:4" x14ac:dyDescent="0.25">
      <c r="A58" s="10" t="s">
        <v>156</v>
      </c>
      <c r="B58" s="28" t="s">
        <v>108</v>
      </c>
      <c r="C58" s="5" t="s">
        <v>81</v>
      </c>
      <c r="D58" s="17"/>
    </row>
    <row r="59" spans="1:4" x14ac:dyDescent="0.25">
      <c r="A59" s="10" t="s">
        <v>157</v>
      </c>
      <c r="B59" s="28" t="s">
        <v>109</v>
      </c>
      <c r="C59" s="5" t="s">
        <v>81</v>
      </c>
      <c r="D59" s="17"/>
    </row>
    <row r="60" spans="1:4" x14ac:dyDescent="0.25">
      <c r="A60" s="10" t="s">
        <v>158</v>
      </c>
      <c r="B60" s="28" t="s">
        <v>110</v>
      </c>
      <c r="C60" s="5" t="s">
        <v>81</v>
      </c>
      <c r="D60" s="17"/>
    </row>
    <row r="61" spans="1:4" x14ac:dyDescent="0.25">
      <c r="A61" s="10" t="s">
        <v>159</v>
      </c>
      <c r="B61" s="28" t="s">
        <v>111</v>
      </c>
      <c r="C61" s="5" t="s">
        <v>81</v>
      </c>
      <c r="D61" s="17"/>
    </row>
    <row r="62" spans="1:4" x14ac:dyDescent="0.25">
      <c r="A62" s="10" t="s">
        <v>160</v>
      </c>
      <c r="B62" s="28" t="s">
        <v>112</v>
      </c>
      <c r="C62" s="5" t="s">
        <v>81</v>
      </c>
      <c r="D62" s="17"/>
    </row>
    <row r="63" spans="1:4" x14ac:dyDescent="0.25">
      <c r="A63" s="10" t="s">
        <v>161</v>
      </c>
      <c r="B63" s="28" t="s">
        <v>113</v>
      </c>
      <c r="C63" s="5" t="s">
        <v>81</v>
      </c>
      <c r="D63" s="17"/>
    </row>
    <row r="64" spans="1:4" x14ac:dyDescent="0.25">
      <c r="A64" s="10" t="s">
        <v>162</v>
      </c>
      <c r="B64" s="28" t="s">
        <v>114</v>
      </c>
      <c r="C64" s="5" t="s">
        <v>81</v>
      </c>
      <c r="D64" s="17"/>
    </row>
    <row r="65" spans="1:4" x14ac:dyDescent="0.25">
      <c r="A65" s="10" t="s">
        <v>163</v>
      </c>
      <c r="B65" s="28" t="s">
        <v>115</v>
      </c>
      <c r="C65" s="5" t="s">
        <v>81</v>
      </c>
      <c r="D65" s="17"/>
    </row>
    <row r="66" spans="1:4" x14ac:dyDescent="0.25">
      <c r="A66" s="10" t="s">
        <v>164</v>
      </c>
      <c r="B66" s="28" t="s">
        <v>125</v>
      </c>
      <c r="C66" s="5" t="s">
        <v>81</v>
      </c>
      <c r="D66" s="17"/>
    </row>
    <row r="67" spans="1:4" x14ac:dyDescent="0.25">
      <c r="A67" s="10" t="s">
        <v>165</v>
      </c>
      <c r="B67" s="28" t="s">
        <v>103</v>
      </c>
      <c r="C67" s="5" t="s">
        <v>81</v>
      </c>
      <c r="D67" s="17"/>
    </row>
    <row r="68" spans="1:4" x14ac:dyDescent="0.25">
      <c r="A68" s="10" t="s">
        <v>166</v>
      </c>
      <c r="B68" s="28" t="s">
        <v>131</v>
      </c>
      <c r="C68" s="5" t="s">
        <v>81</v>
      </c>
      <c r="D68" s="17"/>
    </row>
    <row r="69" spans="1:4" x14ac:dyDescent="0.25">
      <c r="A69" s="10" t="s">
        <v>167</v>
      </c>
      <c r="B69" s="28" t="s">
        <v>100</v>
      </c>
      <c r="C69" s="5" t="s">
        <v>81</v>
      </c>
      <c r="D69" s="17"/>
    </row>
    <row r="70" spans="1:4" x14ac:dyDescent="0.25">
      <c r="A70" s="10" t="s">
        <v>168</v>
      </c>
      <c r="B70" s="28" t="s">
        <v>102</v>
      </c>
      <c r="C70" s="5" t="s">
        <v>81</v>
      </c>
      <c r="D70" s="17"/>
    </row>
    <row r="71" spans="1:4" x14ac:dyDescent="0.25">
      <c r="A71" s="10" t="s">
        <v>169</v>
      </c>
      <c r="B71" s="28" t="s">
        <v>101</v>
      </c>
      <c r="C71" s="5" t="s">
        <v>81</v>
      </c>
      <c r="D71" s="17"/>
    </row>
    <row r="72" spans="1:4" x14ac:dyDescent="0.25">
      <c r="A72" s="22" t="s">
        <v>11</v>
      </c>
      <c r="B72" s="15" t="s">
        <v>97</v>
      </c>
      <c r="C72" s="4"/>
      <c r="D72" s="16"/>
    </row>
    <row r="73" spans="1:4" x14ac:dyDescent="0.25">
      <c r="A73" s="21" t="s">
        <v>12</v>
      </c>
      <c r="B73" s="13" t="s">
        <v>191</v>
      </c>
      <c r="C73" s="6"/>
      <c r="D73" s="18"/>
    </row>
    <row r="74" spans="1:4" x14ac:dyDescent="0.25">
      <c r="A74" s="10" t="s">
        <v>17</v>
      </c>
      <c r="B74" s="28" t="s">
        <v>104</v>
      </c>
      <c r="C74" s="5" t="s">
        <v>81</v>
      </c>
      <c r="D74" s="17"/>
    </row>
    <row r="75" spans="1:4" x14ac:dyDescent="0.25">
      <c r="A75" s="10" t="s">
        <v>18</v>
      </c>
      <c r="B75" s="28" t="s">
        <v>105</v>
      </c>
      <c r="C75" s="5" t="s">
        <v>81</v>
      </c>
      <c r="D75" s="17"/>
    </row>
    <row r="76" spans="1:4" x14ac:dyDescent="0.25">
      <c r="A76" s="10" t="s">
        <v>24</v>
      </c>
      <c r="B76" s="28" t="s">
        <v>106</v>
      </c>
      <c r="C76" s="5" t="s">
        <v>81</v>
      </c>
      <c r="D76" s="17"/>
    </row>
    <row r="77" spans="1:4" x14ac:dyDescent="0.25">
      <c r="A77" s="10" t="s">
        <v>28</v>
      </c>
      <c r="B77" s="28" t="s">
        <v>107</v>
      </c>
      <c r="C77" s="5" t="s">
        <v>81</v>
      </c>
      <c r="D77" s="17"/>
    </row>
    <row r="78" spans="1:4" x14ac:dyDescent="0.25">
      <c r="A78" s="10" t="s">
        <v>29</v>
      </c>
      <c r="B78" s="28" t="s">
        <v>108</v>
      </c>
      <c r="C78" s="5" t="s">
        <v>81</v>
      </c>
      <c r="D78" s="17"/>
    </row>
    <row r="79" spans="1:4" x14ac:dyDescent="0.25">
      <c r="A79" s="10" t="s">
        <v>30</v>
      </c>
      <c r="B79" s="28" t="s">
        <v>109</v>
      </c>
      <c r="C79" s="5" t="s">
        <v>81</v>
      </c>
      <c r="D79" s="17"/>
    </row>
    <row r="80" spans="1:4" x14ac:dyDescent="0.25">
      <c r="A80" s="10" t="s">
        <v>31</v>
      </c>
      <c r="B80" s="28" t="s">
        <v>110</v>
      </c>
      <c r="C80" s="5" t="s">
        <v>81</v>
      </c>
      <c r="D80" s="17"/>
    </row>
    <row r="81" spans="1:4" x14ac:dyDescent="0.25">
      <c r="A81" s="10" t="s">
        <v>61</v>
      </c>
      <c r="B81" s="28" t="s">
        <v>111</v>
      </c>
      <c r="C81" s="5" t="s">
        <v>81</v>
      </c>
      <c r="D81" s="17"/>
    </row>
    <row r="82" spans="1:4" x14ac:dyDescent="0.25">
      <c r="A82" s="10" t="s">
        <v>62</v>
      </c>
      <c r="B82" s="28" t="s">
        <v>112</v>
      </c>
      <c r="C82" s="5" t="s">
        <v>81</v>
      </c>
      <c r="D82" s="17"/>
    </row>
    <row r="83" spans="1:4" x14ac:dyDescent="0.25">
      <c r="A83" s="10" t="s">
        <v>63</v>
      </c>
      <c r="B83" s="28" t="s">
        <v>113</v>
      </c>
      <c r="C83" s="5" t="s">
        <v>81</v>
      </c>
      <c r="D83" s="17"/>
    </row>
    <row r="84" spans="1:4" x14ac:dyDescent="0.25">
      <c r="A84" s="10" t="s">
        <v>64</v>
      </c>
      <c r="B84" s="28" t="s">
        <v>114</v>
      </c>
      <c r="C84" s="5" t="s">
        <v>81</v>
      </c>
      <c r="D84" s="17"/>
    </row>
    <row r="85" spans="1:4" x14ac:dyDescent="0.25">
      <c r="A85" s="10" t="s">
        <v>65</v>
      </c>
      <c r="B85" s="28" t="s">
        <v>115</v>
      </c>
      <c r="C85" s="5" t="s">
        <v>81</v>
      </c>
      <c r="D85" s="17"/>
    </row>
    <row r="86" spans="1:4" x14ac:dyDescent="0.25">
      <c r="A86" s="10" t="s">
        <v>66</v>
      </c>
      <c r="B86" s="28" t="s">
        <v>125</v>
      </c>
      <c r="C86" s="5" t="s">
        <v>81</v>
      </c>
      <c r="D86" s="17"/>
    </row>
    <row r="87" spans="1:4" x14ac:dyDescent="0.25">
      <c r="A87" s="10" t="s">
        <v>67</v>
      </c>
      <c r="B87" s="28" t="s">
        <v>103</v>
      </c>
      <c r="C87" s="5" t="s">
        <v>81</v>
      </c>
      <c r="D87" s="17"/>
    </row>
    <row r="88" spans="1:4" x14ac:dyDescent="0.25">
      <c r="A88" s="21" t="s">
        <v>19</v>
      </c>
      <c r="B88" s="13" t="s">
        <v>189</v>
      </c>
      <c r="C88" s="6"/>
      <c r="D88" s="18"/>
    </row>
    <row r="89" spans="1:4" x14ac:dyDescent="0.25">
      <c r="A89" s="10" t="s">
        <v>152</v>
      </c>
      <c r="B89" s="28" t="s">
        <v>104</v>
      </c>
      <c r="C89" s="5" t="s">
        <v>81</v>
      </c>
      <c r="D89" s="17"/>
    </row>
    <row r="90" spans="1:4" x14ac:dyDescent="0.25">
      <c r="A90" s="10" t="s">
        <v>153</v>
      </c>
      <c r="B90" s="28" t="s">
        <v>105</v>
      </c>
      <c r="C90" s="5" t="s">
        <v>81</v>
      </c>
      <c r="D90" s="17"/>
    </row>
    <row r="91" spans="1:4" x14ac:dyDescent="0.25">
      <c r="A91" s="10" t="s">
        <v>170</v>
      </c>
      <c r="B91" s="28" t="s">
        <v>106</v>
      </c>
      <c r="C91" s="5" t="s">
        <v>81</v>
      </c>
      <c r="D91" s="17"/>
    </row>
    <row r="92" spans="1:4" x14ac:dyDescent="0.25">
      <c r="A92" s="10" t="s">
        <v>171</v>
      </c>
      <c r="B92" s="28" t="s">
        <v>107</v>
      </c>
      <c r="C92" s="5" t="s">
        <v>81</v>
      </c>
      <c r="D92" s="17"/>
    </row>
    <row r="93" spans="1:4" x14ac:dyDescent="0.25">
      <c r="A93" s="10" t="s">
        <v>172</v>
      </c>
      <c r="B93" s="28" t="s">
        <v>108</v>
      </c>
      <c r="C93" s="5" t="s">
        <v>81</v>
      </c>
      <c r="D93" s="17"/>
    </row>
    <row r="94" spans="1:4" x14ac:dyDescent="0.25">
      <c r="A94" s="10" t="s">
        <v>173</v>
      </c>
      <c r="B94" s="28" t="s">
        <v>109</v>
      </c>
      <c r="C94" s="5" t="s">
        <v>81</v>
      </c>
      <c r="D94" s="17"/>
    </row>
    <row r="95" spans="1:4" x14ac:dyDescent="0.25">
      <c r="A95" s="10" t="s">
        <v>174</v>
      </c>
      <c r="B95" s="28" t="s">
        <v>110</v>
      </c>
      <c r="C95" s="5" t="s">
        <v>81</v>
      </c>
      <c r="D95" s="17"/>
    </row>
    <row r="96" spans="1:4" x14ac:dyDescent="0.25">
      <c r="A96" s="10" t="s">
        <v>175</v>
      </c>
      <c r="B96" s="28" t="s">
        <v>111</v>
      </c>
      <c r="C96" s="5" t="s">
        <v>81</v>
      </c>
      <c r="D96" s="17"/>
    </row>
    <row r="97" spans="1:4" x14ac:dyDescent="0.25">
      <c r="A97" s="10" t="s">
        <v>176</v>
      </c>
      <c r="B97" s="28" t="s">
        <v>112</v>
      </c>
      <c r="C97" s="5" t="s">
        <v>81</v>
      </c>
      <c r="D97" s="17"/>
    </row>
    <row r="98" spans="1:4" x14ac:dyDescent="0.25">
      <c r="A98" s="10" t="s">
        <v>177</v>
      </c>
      <c r="B98" s="28" t="s">
        <v>113</v>
      </c>
      <c r="C98" s="5" t="s">
        <v>81</v>
      </c>
      <c r="D98" s="17"/>
    </row>
    <row r="99" spans="1:4" x14ac:dyDescent="0.25">
      <c r="A99" s="10" t="s">
        <v>178</v>
      </c>
      <c r="B99" s="28" t="s">
        <v>114</v>
      </c>
      <c r="C99" s="5" t="s">
        <v>81</v>
      </c>
      <c r="D99" s="17"/>
    </row>
    <row r="100" spans="1:4" x14ac:dyDescent="0.25">
      <c r="A100" s="10" t="s">
        <v>179</v>
      </c>
      <c r="B100" s="28" t="s">
        <v>115</v>
      </c>
      <c r="C100" s="5" t="s">
        <v>81</v>
      </c>
      <c r="D100" s="17"/>
    </row>
    <row r="101" spans="1:4" x14ac:dyDescent="0.25">
      <c r="A101" s="10" t="s">
        <v>180</v>
      </c>
      <c r="B101" s="28" t="s">
        <v>125</v>
      </c>
      <c r="C101" s="5" t="s">
        <v>81</v>
      </c>
      <c r="D101" s="17"/>
    </row>
    <row r="102" spans="1:4" x14ac:dyDescent="0.25">
      <c r="A102" s="10" t="s">
        <v>181</v>
      </c>
      <c r="B102" s="28" t="s">
        <v>103</v>
      </c>
      <c r="C102" s="5" t="s">
        <v>81</v>
      </c>
      <c r="D102" s="17"/>
    </row>
    <row r="103" spans="1:4" x14ac:dyDescent="0.25">
      <c r="A103" s="10" t="s">
        <v>182</v>
      </c>
      <c r="B103" s="28" t="s">
        <v>131</v>
      </c>
      <c r="C103" s="5" t="s">
        <v>81</v>
      </c>
      <c r="D103" s="17"/>
    </row>
    <row r="104" spans="1:4" x14ac:dyDescent="0.25">
      <c r="A104" s="10" t="s">
        <v>183</v>
      </c>
      <c r="B104" s="28" t="s">
        <v>100</v>
      </c>
      <c r="C104" s="5" t="s">
        <v>81</v>
      </c>
      <c r="D104" s="17"/>
    </row>
    <row r="105" spans="1:4" x14ac:dyDescent="0.25">
      <c r="A105" s="10" t="s">
        <v>184</v>
      </c>
      <c r="B105" s="28" t="s">
        <v>102</v>
      </c>
      <c r="C105" s="5" t="s">
        <v>81</v>
      </c>
      <c r="D105" s="17"/>
    </row>
    <row r="106" spans="1:4" x14ac:dyDescent="0.25">
      <c r="A106" s="10" t="s">
        <v>185</v>
      </c>
      <c r="B106" s="28" t="s">
        <v>101</v>
      </c>
      <c r="C106" s="5" t="s">
        <v>81</v>
      </c>
      <c r="D106" s="17"/>
    </row>
    <row r="108" spans="1:4" ht="18.75" x14ac:dyDescent="0.25">
      <c r="D108" s="25"/>
    </row>
    <row r="109" spans="1:4" ht="18.75" x14ac:dyDescent="0.25">
      <c r="D109" s="25"/>
    </row>
  </sheetData>
  <autoFilter ref="A1:D112"/>
  <phoneticPr fontId="4" type="noConversion"/>
  <pageMargins left="0.11811023622047245" right="0.11811023622047245" top="0.94488188976377963" bottom="0.74803149606299213" header="0.31496062992125984" footer="0.31496062992125984"/>
  <pageSetup paperSize="9" scale="74" fitToHeight="0" orientation="portrait" r:id="rId1"/>
  <headerFooter>
    <oddHeader>&amp;L&amp;"-,Gras"&amp;14FONTAINEBLEAU (77) - EME - QUARTIER DU CARROUSEL
RENOVATION DES VOIRIES ET DES RESEAUX&amp;R&amp;"-,Gras"&amp;14BORDEREAU DES PRIX UNITAIRES
Version 1.0</oddHeader>
    <oddFooter>&amp;C&amp;P/&amp;N</oddFooter>
  </headerFooter>
  <rowBreaks count="1" manualBreakCount="1">
    <brk id="52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2"/>
  <sheetViews>
    <sheetView view="pageBreakPreview" zoomScaleNormal="100" zoomScaleSheetLayoutView="100" workbookViewId="0">
      <selection activeCell="A91" sqref="A91:XFD97"/>
    </sheetView>
  </sheetViews>
  <sheetFormatPr baseColWidth="10" defaultColWidth="9.140625" defaultRowHeight="15" x14ac:dyDescent="0.25"/>
  <cols>
    <col min="1" max="1" width="11" style="12" bestFit="1" customWidth="1"/>
    <col min="2" max="2" width="100.42578125" style="1" customWidth="1"/>
    <col min="3" max="3" width="10.5703125" style="2" bestFit="1" customWidth="1"/>
    <col min="4" max="4" width="14.28515625" style="20" customWidth="1"/>
    <col min="5" max="5" width="9.140625" style="2" customWidth="1"/>
    <col min="6" max="6" width="19.85546875" style="20" bestFit="1" customWidth="1"/>
    <col min="7" max="7" width="9.140625" style="29"/>
    <col min="8" max="8" width="9.140625" style="30"/>
  </cols>
  <sheetData>
    <row r="1" spans="1:6" x14ac:dyDescent="0.25">
      <c r="A1" s="26" t="s">
        <v>3</v>
      </c>
      <c r="B1" s="23" t="s">
        <v>0</v>
      </c>
      <c r="C1" s="27" t="s">
        <v>1</v>
      </c>
      <c r="D1" s="27" t="s">
        <v>2</v>
      </c>
      <c r="E1" s="3" t="s">
        <v>7</v>
      </c>
      <c r="F1" s="23" t="s">
        <v>8</v>
      </c>
    </row>
    <row r="2" spans="1:6" x14ac:dyDescent="0.25">
      <c r="A2" s="9" t="s">
        <v>9</v>
      </c>
      <c r="B2" s="15" t="s">
        <v>70</v>
      </c>
      <c r="C2" s="4"/>
      <c r="D2" s="16"/>
      <c r="E2" s="4"/>
      <c r="F2" s="16"/>
    </row>
    <row r="3" spans="1:6" x14ac:dyDescent="0.25">
      <c r="A3" s="21" t="s">
        <v>33</v>
      </c>
      <c r="B3" s="13" t="s">
        <v>71</v>
      </c>
      <c r="C3" s="6"/>
      <c r="D3" s="18"/>
      <c r="E3" s="6"/>
      <c r="F3" s="18"/>
    </row>
    <row r="4" spans="1:6" x14ac:dyDescent="0.25">
      <c r="A4" s="10" t="s">
        <v>116</v>
      </c>
      <c r="B4" s="28" t="s">
        <v>104</v>
      </c>
      <c r="C4" s="5" t="s">
        <v>81</v>
      </c>
      <c r="D4" s="17">
        <f>BPU!D4</f>
        <v>0</v>
      </c>
      <c r="E4" s="5">
        <v>1</v>
      </c>
      <c r="F4" s="17">
        <f t="shared" ref="F4:F17" si="0">$D4*E4</f>
        <v>0</v>
      </c>
    </row>
    <row r="5" spans="1:6" x14ac:dyDescent="0.25">
      <c r="A5" s="10" t="s">
        <v>117</v>
      </c>
      <c r="B5" s="28" t="s">
        <v>105</v>
      </c>
      <c r="C5" s="5" t="s">
        <v>81</v>
      </c>
      <c r="D5" s="17">
        <f>BPU!D5</f>
        <v>0</v>
      </c>
      <c r="E5" s="5">
        <v>1</v>
      </c>
      <c r="F5" s="17">
        <f t="shared" si="0"/>
        <v>0</v>
      </c>
    </row>
    <row r="6" spans="1:6" x14ac:dyDescent="0.25">
      <c r="A6" s="10" t="s">
        <v>118</v>
      </c>
      <c r="B6" s="28" t="s">
        <v>106</v>
      </c>
      <c r="C6" s="5" t="s">
        <v>81</v>
      </c>
      <c r="D6" s="17">
        <f>BPU!D6</f>
        <v>0</v>
      </c>
      <c r="E6" s="5">
        <v>1</v>
      </c>
      <c r="F6" s="17">
        <f t="shared" si="0"/>
        <v>0</v>
      </c>
    </row>
    <row r="7" spans="1:6" x14ac:dyDescent="0.25">
      <c r="A7" s="10" t="s">
        <v>119</v>
      </c>
      <c r="B7" s="28" t="s">
        <v>107</v>
      </c>
      <c r="C7" s="5" t="s">
        <v>81</v>
      </c>
      <c r="D7" s="17">
        <f>BPU!D7</f>
        <v>0</v>
      </c>
      <c r="E7" s="5">
        <v>1</v>
      </c>
      <c r="F7" s="17">
        <f t="shared" si="0"/>
        <v>0</v>
      </c>
    </row>
    <row r="8" spans="1:6" x14ac:dyDescent="0.25">
      <c r="A8" s="10" t="s">
        <v>120</v>
      </c>
      <c r="B8" s="28" t="s">
        <v>108</v>
      </c>
      <c r="C8" s="5" t="s">
        <v>81</v>
      </c>
      <c r="D8" s="17">
        <f>BPU!D8</f>
        <v>0</v>
      </c>
      <c r="E8" s="5">
        <v>1</v>
      </c>
      <c r="F8" s="17">
        <f t="shared" si="0"/>
        <v>0</v>
      </c>
    </row>
    <row r="9" spans="1:6" x14ac:dyDescent="0.25">
      <c r="A9" s="10" t="s">
        <v>121</v>
      </c>
      <c r="B9" s="28" t="s">
        <v>109</v>
      </c>
      <c r="C9" s="5" t="s">
        <v>81</v>
      </c>
      <c r="D9" s="17">
        <f>BPU!D9</f>
        <v>0</v>
      </c>
      <c r="E9" s="5">
        <v>1</v>
      </c>
      <c r="F9" s="17">
        <f t="shared" si="0"/>
        <v>0</v>
      </c>
    </row>
    <row r="10" spans="1:6" x14ac:dyDescent="0.25">
      <c r="A10" s="10" t="s">
        <v>122</v>
      </c>
      <c r="B10" s="28" t="s">
        <v>110</v>
      </c>
      <c r="C10" s="5" t="s">
        <v>81</v>
      </c>
      <c r="D10" s="17">
        <f>BPU!D10</f>
        <v>0</v>
      </c>
      <c r="E10" s="5">
        <v>1</v>
      </c>
      <c r="F10" s="17">
        <f t="shared" si="0"/>
        <v>0</v>
      </c>
    </row>
    <row r="11" spans="1:6" x14ac:dyDescent="0.25">
      <c r="A11" s="10" t="s">
        <v>123</v>
      </c>
      <c r="B11" s="28" t="s">
        <v>111</v>
      </c>
      <c r="C11" s="5" t="s">
        <v>81</v>
      </c>
      <c r="D11" s="17">
        <f>BPU!D11</f>
        <v>0</v>
      </c>
      <c r="E11" s="5">
        <v>1</v>
      </c>
      <c r="F11" s="17">
        <f t="shared" si="0"/>
        <v>0</v>
      </c>
    </row>
    <row r="12" spans="1:6" x14ac:dyDescent="0.25">
      <c r="A12" s="10" t="s">
        <v>124</v>
      </c>
      <c r="B12" s="28" t="s">
        <v>112</v>
      </c>
      <c r="C12" s="5" t="s">
        <v>81</v>
      </c>
      <c r="D12" s="17">
        <f>BPU!D12</f>
        <v>0</v>
      </c>
      <c r="E12" s="5">
        <v>1</v>
      </c>
      <c r="F12" s="17">
        <f t="shared" si="0"/>
        <v>0</v>
      </c>
    </row>
    <row r="13" spans="1:6" x14ac:dyDescent="0.25">
      <c r="A13" s="10" t="s">
        <v>126</v>
      </c>
      <c r="B13" s="28" t="s">
        <v>113</v>
      </c>
      <c r="C13" s="5" t="s">
        <v>81</v>
      </c>
      <c r="D13" s="17">
        <f>BPU!D13</f>
        <v>0</v>
      </c>
      <c r="E13" s="5">
        <v>1</v>
      </c>
      <c r="F13" s="17">
        <f t="shared" si="0"/>
        <v>0</v>
      </c>
    </row>
    <row r="14" spans="1:6" x14ac:dyDescent="0.25">
      <c r="A14" s="10" t="s">
        <v>127</v>
      </c>
      <c r="B14" s="28" t="s">
        <v>114</v>
      </c>
      <c r="C14" s="5" t="s">
        <v>81</v>
      </c>
      <c r="D14" s="17">
        <f>BPU!D14</f>
        <v>0</v>
      </c>
      <c r="E14" s="5">
        <v>1</v>
      </c>
      <c r="F14" s="17">
        <f t="shared" si="0"/>
        <v>0</v>
      </c>
    </row>
    <row r="15" spans="1:6" x14ac:dyDescent="0.25">
      <c r="A15" s="10" t="s">
        <v>128</v>
      </c>
      <c r="B15" s="28" t="s">
        <v>115</v>
      </c>
      <c r="C15" s="5" t="s">
        <v>81</v>
      </c>
      <c r="D15" s="17">
        <f>BPU!D15</f>
        <v>0</v>
      </c>
      <c r="E15" s="5">
        <v>1</v>
      </c>
      <c r="F15" s="17">
        <f t="shared" si="0"/>
        <v>0</v>
      </c>
    </row>
    <row r="16" spans="1:6" x14ac:dyDescent="0.25">
      <c r="A16" s="10" t="s">
        <v>129</v>
      </c>
      <c r="B16" s="28" t="s">
        <v>125</v>
      </c>
      <c r="C16" s="5" t="s">
        <v>81</v>
      </c>
      <c r="D16" s="17">
        <f>BPU!D16</f>
        <v>0</v>
      </c>
      <c r="E16" s="5">
        <v>1</v>
      </c>
      <c r="F16" s="17">
        <f t="shared" si="0"/>
        <v>0</v>
      </c>
    </row>
    <row r="17" spans="1:6" x14ac:dyDescent="0.25">
      <c r="A17" s="10" t="s">
        <v>130</v>
      </c>
      <c r="B17" s="28" t="s">
        <v>103</v>
      </c>
      <c r="C17" s="5" t="s">
        <v>81</v>
      </c>
      <c r="D17" s="17">
        <f>BPU!D17</f>
        <v>0</v>
      </c>
      <c r="E17" s="5">
        <v>1</v>
      </c>
      <c r="F17" s="17">
        <f t="shared" si="0"/>
        <v>0</v>
      </c>
    </row>
    <row r="18" spans="1:6" x14ac:dyDescent="0.25">
      <c r="A18" s="21" t="s">
        <v>34</v>
      </c>
      <c r="B18" s="13" t="s">
        <v>79</v>
      </c>
      <c r="C18" s="6"/>
      <c r="D18" s="18"/>
      <c r="E18" s="18"/>
      <c r="F18" s="18"/>
    </row>
    <row r="19" spans="1:6" x14ac:dyDescent="0.25">
      <c r="A19" s="10" t="s">
        <v>132</v>
      </c>
      <c r="B19" s="28" t="s">
        <v>104</v>
      </c>
      <c r="C19" s="5" t="s">
        <v>81</v>
      </c>
      <c r="D19" s="17">
        <f>BPU!D19</f>
        <v>0</v>
      </c>
      <c r="E19" s="5">
        <v>1</v>
      </c>
      <c r="F19" s="17">
        <f t="shared" ref="F19:F36" si="1">$D19*E19</f>
        <v>0</v>
      </c>
    </row>
    <row r="20" spans="1:6" x14ac:dyDescent="0.25">
      <c r="A20" s="10" t="s">
        <v>133</v>
      </c>
      <c r="B20" s="28" t="s">
        <v>105</v>
      </c>
      <c r="C20" s="5" t="s">
        <v>81</v>
      </c>
      <c r="D20" s="17">
        <f>BPU!D20</f>
        <v>0</v>
      </c>
      <c r="E20" s="5">
        <v>1</v>
      </c>
      <c r="F20" s="17">
        <f t="shared" si="1"/>
        <v>0</v>
      </c>
    </row>
    <row r="21" spans="1:6" x14ac:dyDescent="0.25">
      <c r="A21" s="10" t="s">
        <v>134</v>
      </c>
      <c r="B21" s="28" t="s">
        <v>106</v>
      </c>
      <c r="C21" s="5" t="s">
        <v>81</v>
      </c>
      <c r="D21" s="17">
        <f>BPU!D21</f>
        <v>0</v>
      </c>
      <c r="E21" s="5">
        <v>1</v>
      </c>
      <c r="F21" s="17">
        <f t="shared" si="1"/>
        <v>0</v>
      </c>
    </row>
    <row r="22" spans="1:6" x14ac:dyDescent="0.25">
      <c r="A22" s="10" t="s">
        <v>135</v>
      </c>
      <c r="B22" s="28" t="s">
        <v>107</v>
      </c>
      <c r="C22" s="5" t="s">
        <v>81</v>
      </c>
      <c r="D22" s="17">
        <f>BPU!D22</f>
        <v>0</v>
      </c>
      <c r="E22" s="5">
        <v>1</v>
      </c>
      <c r="F22" s="17">
        <f t="shared" si="1"/>
        <v>0</v>
      </c>
    </row>
    <row r="23" spans="1:6" x14ac:dyDescent="0.25">
      <c r="A23" s="10" t="s">
        <v>136</v>
      </c>
      <c r="B23" s="28" t="s">
        <v>108</v>
      </c>
      <c r="C23" s="5" t="s">
        <v>81</v>
      </c>
      <c r="D23" s="17">
        <f>BPU!D23</f>
        <v>0</v>
      </c>
      <c r="E23" s="5">
        <v>1</v>
      </c>
      <c r="F23" s="17">
        <f t="shared" si="1"/>
        <v>0</v>
      </c>
    </row>
    <row r="24" spans="1:6" x14ac:dyDescent="0.25">
      <c r="A24" s="10" t="s">
        <v>137</v>
      </c>
      <c r="B24" s="28" t="s">
        <v>109</v>
      </c>
      <c r="C24" s="5" t="s">
        <v>81</v>
      </c>
      <c r="D24" s="17">
        <f>BPU!D24</f>
        <v>0</v>
      </c>
      <c r="E24" s="5">
        <v>1</v>
      </c>
      <c r="F24" s="17">
        <f t="shared" si="1"/>
        <v>0</v>
      </c>
    </row>
    <row r="25" spans="1:6" x14ac:dyDescent="0.25">
      <c r="A25" s="10" t="s">
        <v>138</v>
      </c>
      <c r="B25" s="28" t="s">
        <v>110</v>
      </c>
      <c r="C25" s="5" t="s">
        <v>81</v>
      </c>
      <c r="D25" s="17">
        <f>BPU!D25</f>
        <v>0</v>
      </c>
      <c r="E25" s="5">
        <v>1</v>
      </c>
      <c r="F25" s="17">
        <f t="shared" si="1"/>
        <v>0</v>
      </c>
    </row>
    <row r="26" spans="1:6" x14ac:dyDescent="0.25">
      <c r="A26" s="10" t="s">
        <v>139</v>
      </c>
      <c r="B26" s="28" t="s">
        <v>111</v>
      </c>
      <c r="C26" s="5" t="s">
        <v>81</v>
      </c>
      <c r="D26" s="17">
        <f>BPU!D26</f>
        <v>0</v>
      </c>
      <c r="E26" s="5">
        <v>1</v>
      </c>
      <c r="F26" s="17">
        <f t="shared" si="1"/>
        <v>0</v>
      </c>
    </row>
    <row r="27" spans="1:6" x14ac:dyDescent="0.25">
      <c r="A27" s="10" t="s">
        <v>140</v>
      </c>
      <c r="B27" s="28" t="s">
        <v>112</v>
      </c>
      <c r="C27" s="5" t="s">
        <v>81</v>
      </c>
      <c r="D27" s="17">
        <f>BPU!D27</f>
        <v>0</v>
      </c>
      <c r="E27" s="5">
        <v>1</v>
      </c>
      <c r="F27" s="17">
        <f t="shared" si="1"/>
        <v>0</v>
      </c>
    </row>
    <row r="28" spans="1:6" x14ac:dyDescent="0.25">
      <c r="A28" s="10" t="s">
        <v>141</v>
      </c>
      <c r="B28" s="28" t="s">
        <v>113</v>
      </c>
      <c r="C28" s="5" t="s">
        <v>81</v>
      </c>
      <c r="D28" s="17">
        <f>BPU!D28</f>
        <v>0</v>
      </c>
      <c r="E28" s="5">
        <v>1</v>
      </c>
      <c r="F28" s="17">
        <f t="shared" si="1"/>
        <v>0</v>
      </c>
    </row>
    <row r="29" spans="1:6" x14ac:dyDescent="0.25">
      <c r="A29" s="10" t="s">
        <v>142</v>
      </c>
      <c r="B29" s="28" t="s">
        <v>114</v>
      </c>
      <c r="C29" s="5" t="s">
        <v>81</v>
      </c>
      <c r="D29" s="17">
        <f>BPU!D29</f>
        <v>0</v>
      </c>
      <c r="E29" s="5">
        <v>1</v>
      </c>
      <c r="F29" s="17">
        <f t="shared" si="1"/>
        <v>0</v>
      </c>
    </row>
    <row r="30" spans="1:6" x14ac:dyDescent="0.25">
      <c r="A30" s="10" t="s">
        <v>143</v>
      </c>
      <c r="B30" s="28" t="s">
        <v>115</v>
      </c>
      <c r="C30" s="5" t="s">
        <v>81</v>
      </c>
      <c r="D30" s="17">
        <f>BPU!D30</f>
        <v>0</v>
      </c>
      <c r="E30" s="5">
        <v>1</v>
      </c>
      <c r="F30" s="17">
        <f t="shared" si="1"/>
        <v>0</v>
      </c>
    </row>
    <row r="31" spans="1:6" x14ac:dyDescent="0.25">
      <c r="A31" s="10" t="s">
        <v>144</v>
      </c>
      <c r="B31" s="28" t="s">
        <v>125</v>
      </c>
      <c r="C31" s="5" t="s">
        <v>81</v>
      </c>
      <c r="D31" s="17">
        <f>BPU!D31</f>
        <v>0</v>
      </c>
      <c r="E31" s="5">
        <v>1</v>
      </c>
      <c r="F31" s="17">
        <f t="shared" si="1"/>
        <v>0</v>
      </c>
    </row>
    <row r="32" spans="1:6" x14ac:dyDescent="0.25">
      <c r="A32" s="10" t="s">
        <v>145</v>
      </c>
      <c r="B32" s="28" t="s">
        <v>103</v>
      </c>
      <c r="C32" s="5" t="s">
        <v>81</v>
      </c>
      <c r="D32" s="17">
        <f>BPU!D32</f>
        <v>0</v>
      </c>
      <c r="E32" s="5">
        <v>1</v>
      </c>
      <c r="F32" s="17">
        <f t="shared" si="1"/>
        <v>0</v>
      </c>
    </row>
    <row r="33" spans="1:8" x14ac:dyDescent="0.25">
      <c r="A33" s="10" t="s">
        <v>146</v>
      </c>
      <c r="B33" s="28" t="s">
        <v>131</v>
      </c>
      <c r="C33" s="5" t="s">
        <v>81</v>
      </c>
      <c r="D33" s="17">
        <f>BPU!D33</f>
        <v>0</v>
      </c>
      <c r="E33" s="5">
        <v>1</v>
      </c>
      <c r="F33" s="17">
        <f t="shared" si="1"/>
        <v>0</v>
      </c>
    </row>
    <row r="34" spans="1:8" x14ac:dyDescent="0.25">
      <c r="A34" s="10" t="s">
        <v>147</v>
      </c>
      <c r="B34" s="28" t="s">
        <v>100</v>
      </c>
      <c r="C34" s="5" t="s">
        <v>81</v>
      </c>
      <c r="D34" s="17">
        <f>BPU!D34</f>
        <v>0</v>
      </c>
      <c r="E34" s="5">
        <v>1</v>
      </c>
      <c r="F34" s="17">
        <f t="shared" si="1"/>
        <v>0</v>
      </c>
    </row>
    <row r="35" spans="1:8" x14ac:dyDescent="0.25">
      <c r="A35" s="10" t="s">
        <v>148</v>
      </c>
      <c r="B35" s="28" t="s">
        <v>102</v>
      </c>
      <c r="C35" s="5" t="s">
        <v>81</v>
      </c>
      <c r="D35" s="17">
        <f>BPU!D35</f>
        <v>0</v>
      </c>
      <c r="E35" s="5">
        <v>1</v>
      </c>
      <c r="F35" s="17">
        <f t="shared" si="1"/>
        <v>0</v>
      </c>
    </row>
    <row r="36" spans="1:8" x14ac:dyDescent="0.25">
      <c r="A36" s="10" t="s">
        <v>149</v>
      </c>
      <c r="B36" s="28" t="s">
        <v>101</v>
      </c>
      <c r="C36" s="5" t="s">
        <v>81</v>
      </c>
      <c r="D36" s="17">
        <f>BPU!D36</f>
        <v>0</v>
      </c>
      <c r="E36" s="5">
        <v>1</v>
      </c>
      <c r="F36" s="17">
        <f t="shared" si="1"/>
        <v>0</v>
      </c>
    </row>
    <row r="37" spans="1:8" x14ac:dyDescent="0.25">
      <c r="A37" s="11"/>
      <c r="B37" s="7" t="s">
        <v>93</v>
      </c>
      <c r="C37" s="8"/>
      <c r="D37" s="19">
        <f>SUM(D2:D36)</f>
        <v>0</v>
      </c>
      <c r="E37" s="8"/>
      <c r="F37" s="19">
        <f>SUM(F2:F36)</f>
        <v>0</v>
      </c>
      <c r="G37"/>
      <c r="H37"/>
    </row>
    <row r="38" spans="1:8" x14ac:dyDescent="0.25">
      <c r="A38" s="22" t="s">
        <v>35</v>
      </c>
      <c r="B38" s="15" t="s">
        <v>96</v>
      </c>
      <c r="C38" s="4"/>
      <c r="D38" s="16"/>
      <c r="E38" s="4"/>
      <c r="F38" s="16"/>
    </row>
    <row r="39" spans="1:8" x14ac:dyDescent="0.25">
      <c r="A39" s="21" t="s">
        <v>36</v>
      </c>
      <c r="B39" s="13" t="s">
        <v>186</v>
      </c>
      <c r="C39" s="6"/>
      <c r="D39" s="18"/>
      <c r="E39" s="6"/>
      <c r="F39" s="18"/>
    </row>
    <row r="40" spans="1:8" x14ac:dyDescent="0.25">
      <c r="A40" s="10" t="s">
        <v>40</v>
      </c>
      <c r="B40" s="28" t="s">
        <v>104</v>
      </c>
      <c r="C40" s="5" t="s">
        <v>81</v>
      </c>
      <c r="D40" s="17">
        <f>BPU!D39</f>
        <v>0</v>
      </c>
      <c r="E40" s="5">
        <v>1</v>
      </c>
      <c r="F40" s="17">
        <f t="shared" ref="F40:F72" si="2">$D40*E40</f>
        <v>0</v>
      </c>
    </row>
    <row r="41" spans="1:8" x14ac:dyDescent="0.25">
      <c r="A41" s="10" t="s">
        <v>41</v>
      </c>
      <c r="B41" s="28" t="s">
        <v>105</v>
      </c>
      <c r="C41" s="5" t="s">
        <v>81</v>
      </c>
      <c r="D41" s="17">
        <f>BPU!D40</f>
        <v>0</v>
      </c>
      <c r="E41" s="5">
        <v>1</v>
      </c>
      <c r="F41" s="17">
        <f t="shared" si="2"/>
        <v>0</v>
      </c>
    </row>
    <row r="42" spans="1:8" x14ac:dyDescent="0.25">
      <c r="A42" s="10" t="s">
        <v>42</v>
      </c>
      <c r="B42" s="28" t="s">
        <v>106</v>
      </c>
      <c r="C42" s="5" t="s">
        <v>81</v>
      </c>
      <c r="D42" s="17">
        <f>BPU!D41</f>
        <v>0</v>
      </c>
      <c r="E42" s="5">
        <v>1</v>
      </c>
      <c r="F42" s="17">
        <f t="shared" si="2"/>
        <v>0</v>
      </c>
    </row>
    <row r="43" spans="1:8" x14ac:dyDescent="0.25">
      <c r="A43" s="10" t="s">
        <v>43</v>
      </c>
      <c r="B43" s="28" t="s">
        <v>107</v>
      </c>
      <c r="C43" s="5" t="s">
        <v>81</v>
      </c>
      <c r="D43" s="17">
        <f>BPU!D42</f>
        <v>0</v>
      </c>
      <c r="E43" s="5">
        <v>1</v>
      </c>
      <c r="F43" s="17">
        <f t="shared" si="2"/>
        <v>0</v>
      </c>
    </row>
    <row r="44" spans="1:8" x14ac:dyDescent="0.25">
      <c r="A44" s="10" t="s">
        <v>44</v>
      </c>
      <c r="B44" s="28" t="s">
        <v>108</v>
      </c>
      <c r="C44" s="5" t="s">
        <v>81</v>
      </c>
      <c r="D44" s="17">
        <f>BPU!D43</f>
        <v>0</v>
      </c>
      <c r="E44" s="5">
        <v>1</v>
      </c>
      <c r="F44" s="17">
        <f t="shared" si="2"/>
        <v>0</v>
      </c>
    </row>
    <row r="45" spans="1:8" x14ac:dyDescent="0.25">
      <c r="A45" s="10" t="s">
        <v>45</v>
      </c>
      <c r="B45" s="28" t="s">
        <v>109</v>
      </c>
      <c r="C45" s="5" t="s">
        <v>81</v>
      </c>
      <c r="D45" s="17">
        <f>BPU!D44</f>
        <v>0</v>
      </c>
      <c r="E45" s="5">
        <v>1</v>
      </c>
      <c r="F45" s="17">
        <f t="shared" si="2"/>
        <v>0</v>
      </c>
    </row>
    <row r="46" spans="1:8" x14ac:dyDescent="0.25">
      <c r="A46" s="10" t="s">
        <v>46</v>
      </c>
      <c r="B46" s="28" t="s">
        <v>110</v>
      </c>
      <c r="C46" s="5" t="s">
        <v>81</v>
      </c>
      <c r="D46" s="17">
        <f>BPU!D45</f>
        <v>0</v>
      </c>
      <c r="E46" s="5">
        <v>1</v>
      </c>
      <c r="F46" s="17">
        <f t="shared" si="2"/>
        <v>0</v>
      </c>
    </row>
    <row r="47" spans="1:8" x14ac:dyDescent="0.25">
      <c r="A47" s="10" t="s">
        <v>47</v>
      </c>
      <c r="B47" s="28" t="s">
        <v>111</v>
      </c>
      <c r="C47" s="5" t="s">
        <v>81</v>
      </c>
      <c r="D47" s="17">
        <f>BPU!D46</f>
        <v>0</v>
      </c>
      <c r="E47" s="5">
        <v>1</v>
      </c>
      <c r="F47" s="17">
        <f t="shared" si="2"/>
        <v>0</v>
      </c>
    </row>
    <row r="48" spans="1:8" x14ac:dyDescent="0.25">
      <c r="A48" s="10" t="s">
        <v>48</v>
      </c>
      <c r="B48" s="28" t="s">
        <v>112</v>
      </c>
      <c r="C48" s="5" t="s">
        <v>81</v>
      </c>
      <c r="D48" s="17">
        <f>BPU!D47</f>
        <v>0</v>
      </c>
      <c r="E48" s="5">
        <v>1</v>
      </c>
      <c r="F48" s="17">
        <f t="shared" si="2"/>
        <v>0</v>
      </c>
    </row>
    <row r="49" spans="1:6" x14ac:dyDescent="0.25">
      <c r="A49" s="10" t="s">
        <v>49</v>
      </c>
      <c r="B49" s="28" t="s">
        <v>113</v>
      </c>
      <c r="C49" s="5" t="s">
        <v>81</v>
      </c>
      <c r="D49" s="17">
        <f>BPU!D48</f>
        <v>0</v>
      </c>
      <c r="E49" s="5">
        <v>1</v>
      </c>
      <c r="F49" s="17">
        <f t="shared" si="2"/>
        <v>0</v>
      </c>
    </row>
    <row r="50" spans="1:6" x14ac:dyDescent="0.25">
      <c r="A50" s="10" t="s">
        <v>50</v>
      </c>
      <c r="B50" s="28" t="s">
        <v>114</v>
      </c>
      <c r="C50" s="5" t="s">
        <v>81</v>
      </c>
      <c r="D50" s="17">
        <f>BPU!D49</f>
        <v>0</v>
      </c>
      <c r="E50" s="5">
        <v>1</v>
      </c>
      <c r="F50" s="17">
        <f t="shared" si="2"/>
        <v>0</v>
      </c>
    </row>
    <row r="51" spans="1:6" x14ac:dyDescent="0.25">
      <c r="A51" s="10" t="s">
        <v>51</v>
      </c>
      <c r="B51" s="28" t="s">
        <v>115</v>
      </c>
      <c r="C51" s="5" t="s">
        <v>81</v>
      </c>
      <c r="D51" s="17">
        <f>BPU!D50</f>
        <v>0</v>
      </c>
      <c r="E51" s="5">
        <v>1</v>
      </c>
      <c r="F51" s="17">
        <f t="shared" si="2"/>
        <v>0</v>
      </c>
    </row>
    <row r="52" spans="1:6" x14ac:dyDescent="0.25">
      <c r="A52" s="10" t="s">
        <v>52</v>
      </c>
      <c r="B52" s="28" t="s">
        <v>125</v>
      </c>
      <c r="C52" s="5" t="s">
        <v>81</v>
      </c>
      <c r="D52" s="17">
        <f>BPU!D51</f>
        <v>0</v>
      </c>
      <c r="E52" s="5">
        <v>1</v>
      </c>
      <c r="F52" s="17">
        <f t="shared" si="2"/>
        <v>0</v>
      </c>
    </row>
    <row r="53" spans="1:6" x14ac:dyDescent="0.25">
      <c r="A53" s="10" t="s">
        <v>53</v>
      </c>
      <c r="B53" s="28" t="s">
        <v>103</v>
      </c>
      <c r="C53" s="5" t="s">
        <v>81</v>
      </c>
      <c r="D53" s="17">
        <f>BPU!D52</f>
        <v>0</v>
      </c>
      <c r="E53" s="5">
        <v>1</v>
      </c>
      <c r="F53" s="17">
        <f t="shared" si="2"/>
        <v>0</v>
      </c>
    </row>
    <row r="54" spans="1:6" x14ac:dyDescent="0.25">
      <c r="A54" s="21" t="s">
        <v>54</v>
      </c>
      <c r="B54" s="13" t="s">
        <v>187</v>
      </c>
      <c r="C54" s="6"/>
      <c r="D54" s="18"/>
      <c r="E54" s="6"/>
      <c r="F54" s="18"/>
    </row>
    <row r="55" spans="1:6" x14ac:dyDescent="0.25">
      <c r="A55" s="10" t="s">
        <v>150</v>
      </c>
      <c r="B55" s="28" t="s">
        <v>104</v>
      </c>
      <c r="C55" s="5" t="s">
        <v>81</v>
      </c>
      <c r="D55" s="17">
        <f>BPU!D54</f>
        <v>0</v>
      </c>
      <c r="E55" s="5">
        <v>1</v>
      </c>
      <c r="F55" s="17">
        <f t="shared" si="2"/>
        <v>0</v>
      </c>
    </row>
    <row r="56" spans="1:6" x14ac:dyDescent="0.25">
      <c r="A56" s="10" t="s">
        <v>151</v>
      </c>
      <c r="B56" s="28" t="s">
        <v>105</v>
      </c>
      <c r="C56" s="5" t="s">
        <v>81</v>
      </c>
      <c r="D56" s="17">
        <f>BPU!D55</f>
        <v>0</v>
      </c>
      <c r="E56" s="5">
        <v>1</v>
      </c>
      <c r="F56" s="17">
        <f t="shared" si="2"/>
        <v>0</v>
      </c>
    </row>
    <row r="57" spans="1:6" x14ac:dyDescent="0.25">
      <c r="A57" s="10" t="s">
        <v>154</v>
      </c>
      <c r="B57" s="28" t="s">
        <v>106</v>
      </c>
      <c r="C57" s="5" t="s">
        <v>81</v>
      </c>
      <c r="D57" s="17">
        <f>BPU!D56</f>
        <v>0</v>
      </c>
      <c r="E57" s="5">
        <v>1</v>
      </c>
      <c r="F57" s="17">
        <f t="shared" si="2"/>
        <v>0</v>
      </c>
    </row>
    <row r="58" spans="1:6" x14ac:dyDescent="0.25">
      <c r="A58" s="10" t="s">
        <v>155</v>
      </c>
      <c r="B58" s="28" t="s">
        <v>107</v>
      </c>
      <c r="C58" s="5" t="s">
        <v>81</v>
      </c>
      <c r="D58" s="17">
        <f>BPU!D57</f>
        <v>0</v>
      </c>
      <c r="E58" s="5">
        <v>1</v>
      </c>
      <c r="F58" s="17">
        <f t="shared" si="2"/>
        <v>0</v>
      </c>
    </row>
    <row r="59" spans="1:6" x14ac:dyDescent="0.25">
      <c r="A59" s="10" t="s">
        <v>156</v>
      </c>
      <c r="B59" s="28" t="s">
        <v>108</v>
      </c>
      <c r="C59" s="5" t="s">
        <v>81</v>
      </c>
      <c r="D59" s="17">
        <f>BPU!D58</f>
        <v>0</v>
      </c>
      <c r="E59" s="5">
        <v>1</v>
      </c>
      <c r="F59" s="17">
        <f t="shared" si="2"/>
        <v>0</v>
      </c>
    </row>
    <row r="60" spans="1:6" x14ac:dyDescent="0.25">
      <c r="A60" s="10" t="s">
        <v>157</v>
      </c>
      <c r="B60" s="28" t="s">
        <v>109</v>
      </c>
      <c r="C60" s="5" t="s">
        <v>81</v>
      </c>
      <c r="D60" s="17">
        <f>BPU!D59</f>
        <v>0</v>
      </c>
      <c r="E60" s="5">
        <v>1</v>
      </c>
      <c r="F60" s="17">
        <f t="shared" si="2"/>
        <v>0</v>
      </c>
    </row>
    <row r="61" spans="1:6" x14ac:dyDescent="0.25">
      <c r="A61" s="10" t="s">
        <v>158</v>
      </c>
      <c r="B61" s="28" t="s">
        <v>110</v>
      </c>
      <c r="C61" s="5" t="s">
        <v>81</v>
      </c>
      <c r="D61" s="17">
        <f>BPU!D60</f>
        <v>0</v>
      </c>
      <c r="E61" s="5">
        <v>1</v>
      </c>
      <c r="F61" s="17">
        <f t="shared" si="2"/>
        <v>0</v>
      </c>
    </row>
    <row r="62" spans="1:6" x14ac:dyDescent="0.25">
      <c r="A62" s="10" t="s">
        <v>159</v>
      </c>
      <c r="B62" s="28" t="s">
        <v>111</v>
      </c>
      <c r="C62" s="5" t="s">
        <v>81</v>
      </c>
      <c r="D62" s="17">
        <f>BPU!D61</f>
        <v>0</v>
      </c>
      <c r="E62" s="5">
        <v>1</v>
      </c>
      <c r="F62" s="17">
        <f t="shared" si="2"/>
        <v>0</v>
      </c>
    </row>
    <row r="63" spans="1:6" x14ac:dyDescent="0.25">
      <c r="A63" s="10" t="s">
        <v>160</v>
      </c>
      <c r="B63" s="28" t="s">
        <v>112</v>
      </c>
      <c r="C63" s="5" t="s">
        <v>81</v>
      </c>
      <c r="D63" s="17">
        <f>BPU!D62</f>
        <v>0</v>
      </c>
      <c r="E63" s="5">
        <v>1</v>
      </c>
      <c r="F63" s="17">
        <f t="shared" si="2"/>
        <v>0</v>
      </c>
    </row>
    <row r="64" spans="1:6" x14ac:dyDescent="0.25">
      <c r="A64" s="10" t="s">
        <v>161</v>
      </c>
      <c r="B64" s="28" t="s">
        <v>113</v>
      </c>
      <c r="C64" s="5" t="s">
        <v>81</v>
      </c>
      <c r="D64" s="17">
        <f>BPU!D63</f>
        <v>0</v>
      </c>
      <c r="E64" s="5">
        <v>1</v>
      </c>
      <c r="F64" s="17">
        <f t="shared" si="2"/>
        <v>0</v>
      </c>
    </row>
    <row r="65" spans="1:8" x14ac:dyDescent="0.25">
      <c r="A65" s="10" t="s">
        <v>162</v>
      </c>
      <c r="B65" s="28" t="s">
        <v>114</v>
      </c>
      <c r="C65" s="5" t="s">
        <v>81</v>
      </c>
      <c r="D65" s="17">
        <f>BPU!D64</f>
        <v>0</v>
      </c>
      <c r="E65" s="5">
        <v>1</v>
      </c>
      <c r="F65" s="17">
        <f t="shared" si="2"/>
        <v>0</v>
      </c>
    </row>
    <row r="66" spans="1:8" x14ac:dyDescent="0.25">
      <c r="A66" s="10" t="s">
        <v>163</v>
      </c>
      <c r="B66" s="28" t="s">
        <v>115</v>
      </c>
      <c r="C66" s="5" t="s">
        <v>81</v>
      </c>
      <c r="D66" s="17">
        <f>BPU!D65</f>
        <v>0</v>
      </c>
      <c r="E66" s="5">
        <v>1</v>
      </c>
      <c r="F66" s="17">
        <f t="shared" si="2"/>
        <v>0</v>
      </c>
    </row>
    <row r="67" spans="1:8" x14ac:dyDescent="0.25">
      <c r="A67" s="10" t="s">
        <v>164</v>
      </c>
      <c r="B67" s="28" t="s">
        <v>125</v>
      </c>
      <c r="C67" s="5" t="s">
        <v>81</v>
      </c>
      <c r="D67" s="17">
        <f>BPU!D66</f>
        <v>0</v>
      </c>
      <c r="E67" s="5">
        <v>1</v>
      </c>
      <c r="F67" s="17">
        <f t="shared" si="2"/>
        <v>0</v>
      </c>
    </row>
    <row r="68" spans="1:8" x14ac:dyDescent="0.25">
      <c r="A68" s="10" t="s">
        <v>165</v>
      </c>
      <c r="B68" s="28" t="s">
        <v>103</v>
      </c>
      <c r="C68" s="5" t="s">
        <v>81</v>
      </c>
      <c r="D68" s="17">
        <f>BPU!D67</f>
        <v>0</v>
      </c>
      <c r="E68" s="5">
        <v>1</v>
      </c>
      <c r="F68" s="17">
        <f t="shared" si="2"/>
        <v>0</v>
      </c>
    </row>
    <row r="69" spans="1:8" x14ac:dyDescent="0.25">
      <c r="A69" s="10" t="s">
        <v>166</v>
      </c>
      <c r="B69" s="28" t="s">
        <v>131</v>
      </c>
      <c r="C69" s="5" t="s">
        <v>81</v>
      </c>
      <c r="D69" s="17">
        <f>BPU!D68</f>
        <v>0</v>
      </c>
      <c r="E69" s="5">
        <v>1</v>
      </c>
      <c r="F69" s="17">
        <f t="shared" si="2"/>
        <v>0</v>
      </c>
    </row>
    <row r="70" spans="1:8" x14ac:dyDescent="0.25">
      <c r="A70" s="10" t="s">
        <v>167</v>
      </c>
      <c r="B70" s="28" t="s">
        <v>100</v>
      </c>
      <c r="C70" s="5" t="s">
        <v>81</v>
      </c>
      <c r="D70" s="17">
        <f>BPU!D69</f>
        <v>0</v>
      </c>
      <c r="E70" s="5">
        <v>1</v>
      </c>
      <c r="F70" s="17">
        <f t="shared" si="2"/>
        <v>0</v>
      </c>
    </row>
    <row r="71" spans="1:8" x14ac:dyDescent="0.25">
      <c r="A71" s="10" t="s">
        <v>168</v>
      </c>
      <c r="B71" s="28" t="s">
        <v>102</v>
      </c>
      <c r="C71" s="5" t="s">
        <v>81</v>
      </c>
      <c r="D71" s="17">
        <f>BPU!D70</f>
        <v>0</v>
      </c>
      <c r="E71" s="5">
        <v>1</v>
      </c>
      <c r="F71" s="17">
        <f t="shared" si="2"/>
        <v>0</v>
      </c>
    </row>
    <row r="72" spans="1:8" x14ac:dyDescent="0.25">
      <c r="A72" s="10" t="s">
        <v>169</v>
      </c>
      <c r="B72" s="28" t="s">
        <v>101</v>
      </c>
      <c r="C72" s="5" t="s">
        <v>81</v>
      </c>
      <c r="D72" s="17">
        <f>BPU!D71</f>
        <v>0</v>
      </c>
      <c r="E72" s="5">
        <v>1</v>
      </c>
      <c r="F72" s="17">
        <f t="shared" si="2"/>
        <v>0</v>
      </c>
    </row>
    <row r="73" spans="1:8" x14ac:dyDescent="0.25">
      <c r="A73" s="11"/>
      <c r="B73" s="7" t="s">
        <v>98</v>
      </c>
      <c r="C73" s="8"/>
      <c r="D73" s="19">
        <f>SUM(D40:D72)</f>
        <v>0</v>
      </c>
      <c r="E73" s="8"/>
      <c r="F73" s="19">
        <f>SUM(F40:F72)</f>
        <v>0</v>
      </c>
      <c r="G73"/>
      <c r="H73"/>
    </row>
    <row r="74" spans="1:8" x14ac:dyDescent="0.25">
      <c r="A74" s="22" t="s">
        <v>11</v>
      </c>
      <c r="B74" s="15" t="s">
        <v>97</v>
      </c>
      <c r="C74" s="4"/>
      <c r="D74" s="16"/>
      <c r="E74" s="4"/>
      <c r="F74" s="16"/>
    </row>
    <row r="75" spans="1:8" x14ac:dyDescent="0.25">
      <c r="A75" s="21" t="s">
        <v>12</v>
      </c>
      <c r="B75" s="13" t="s">
        <v>190</v>
      </c>
      <c r="C75" s="6"/>
      <c r="D75" s="18"/>
      <c r="E75" s="6"/>
      <c r="F75" s="18"/>
    </row>
    <row r="76" spans="1:8" x14ac:dyDescent="0.25">
      <c r="A76" s="10" t="s">
        <v>17</v>
      </c>
      <c r="B76" s="28" t="s">
        <v>104</v>
      </c>
      <c r="C76" s="5" t="s">
        <v>81</v>
      </c>
      <c r="D76" s="17">
        <f>BPU!D74</f>
        <v>0</v>
      </c>
      <c r="E76" s="31">
        <v>1</v>
      </c>
      <c r="F76" s="17">
        <f t="shared" ref="F76:F108" si="3">$D76*E76</f>
        <v>0</v>
      </c>
    </row>
    <row r="77" spans="1:8" x14ac:dyDescent="0.25">
      <c r="A77" s="10" t="s">
        <v>18</v>
      </c>
      <c r="B77" s="28" t="s">
        <v>105</v>
      </c>
      <c r="C77" s="5" t="s">
        <v>81</v>
      </c>
      <c r="D77" s="17">
        <f>BPU!D75</f>
        <v>0</v>
      </c>
      <c r="E77" s="31">
        <v>1</v>
      </c>
      <c r="F77" s="17">
        <f t="shared" si="3"/>
        <v>0</v>
      </c>
    </row>
    <row r="78" spans="1:8" x14ac:dyDescent="0.25">
      <c r="A78" s="10" t="s">
        <v>24</v>
      </c>
      <c r="B78" s="28" t="s">
        <v>106</v>
      </c>
      <c r="C78" s="5" t="s">
        <v>81</v>
      </c>
      <c r="D78" s="17">
        <f>BPU!D76</f>
        <v>0</v>
      </c>
      <c r="E78" s="31">
        <v>1</v>
      </c>
      <c r="F78" s="17">
        <f t="shared" si="3"/>
        <v>0</v>
      </c>
    </row>
    <row r="79" spans="1:8" x14ac:dyDescent="0.25">
      <c r="A79" s="10" t="s">
        <v>28</v>
      </c>
      <c r="B79" s="28" t="s">
        <v>107</v>
      </c>
      <c r="C79" s="5" t="s">
        <v>81</v>
      </c>
      <c r="D79" s="17">
        <f>BPU!D77</f>
        <v>0</v>
      </c>
      <c r="E79" s="31">
        <v>1</v>
      </c>
      <c r="F79" s="17">
        <f t="shared" si="3"/>
        <v>0</v>
      </c>
    </row>
    <row r="80" spans="1:8" x14ac:dyDescent="0.25">
      <c r="A80" s="10" t="s">
        <v>29</v>
      </c>
      <c r="B80" s="28" t="s">
        <v>108</v>
      </c>
      <c r="C80" s="5" t="s">
        <v>81</v>
      </c>
      <c r="D80" s="17">
        <f>BPU!D78</f>
        <v>0</v>
      </c>
      <c r="E80" s="31">
        <v>1</v>
      </c>
      <c r="F80" s="17">
        <f t="shared" si="3"/>
        <v>0</v>
      </c>
    </row>
    <row r="81" spans="1:6" x14ac:dyDescent="0.25">
      <c r="A81" s="10" t="s">
        <v>30</v>
      </c>
      <c r="B81" s="28" t="s">
        <v>109</v>
      </c>
      <c r="C81" s="5" t="s">
        <v>81</v>
      </c>
      <c r="D81" s="17">
        <f>BPU!D79</f>
        <v>0</v>
      </c>
      <c r="E81" s="31">
        <v>1</v>
      </c>
      <c r="F81" s="17">
        <f t="shared" si="3"/>
        <v>0</v>
      </c>
    </row>
    <row r="82" spans="1:6" x14ac:dyDescent="0.25">
      <c r="A82" s="10" t="s">
        <v>31</v>
      </c>
      <c r="B82" s="28" t="s">
        <v>110</v>
      </c>
      <c r="C82" s="5" t="s">
        <v>81</v>
      </c>
      <c r="D82" s="17">
        <f>BPU!D80</f>
        <v>0</v>
      </c>
      <c r="E82" s="31">
        <v>1</v>
      </c>
      <c r="F82" s="17">
        <f t="shared" si="3"/>
        <v>0</v>
      </c>
    </row>
    <row r="83" spans="1:6" x14ac:dyDescent="0.25">
      <c r="A83" s="10" t="s">
        <v>61</v>
      </c>
      <c r="B83" s="28" t="s">
        <v>111</v>
      </c>
      <c r="C83" s="5" t="s">
        <v>81</v>
      </c>
      <c r="D83" s="17">
        <f>BPU!D81</f>
        <v>0</v>
      </c>
      <c r="E83" s="31">
        <v>1</v>
      </c>
      <c r="F83" s="17">
        <f t="shared" si="3"/>
        <v>0</v>
      </c>
    </row>
    <row r="84" spans="1:6" x14ac:dyDescent="0.25">
      <c r="A84" s="10" t="s">
        <v>62</v>
      </c>
      <c r="B84" s="28" t="s">
        <v>112</v>
      </c>
      <c r="C84" s="5" t="s">
        <v>81</v>
      </c>
      <c r="D84" s="17">
        <f>BPU!D82</f>
        <v>0</v>
      </c>
      <c r="E84" s="31">
        <v>1</v>
      </c>
      <c r="F84" s="17">
        <f t="shared" si="3"/>
        <v>0</v>
      </c>
    </row>
    <row r="85" spans="1:6" x14ac:dyDescent="0.25">
      <c r="A85" s="10" t="s">
        <v>63</v>
      </c>
      <c r="B85" s="28" t="s">
        <v>113</v>
      </c>
      <c r="C85" s="5" t="s">
        <v>81</v>
      </c>
      <c r="D85" s="17">
        <f>BPU!D83</f>
        <v>0</v>
      </c>
      <c r="E85" s="31">
        <v>1</v>
      </c>
      <c r="F85" s="17">
        <f t="shared" si="3"/>
        <v>0</v>
      </c>
    </row>
    <row r="86" spans="1:6" x14ac:dyDescent="0.25">
      <c r="A86" s="10" t="s">
        <v>64</v>
      </c>
      <c r="B86" s="28" t="s">
        <v>114</v>
      </c>
      <c r="C86" s="5" t="s">
        <v>81</v>
      </c>
      <c r="D86" s="17">
        <f>BPU!D84</f>
        <v>0</v>
      </c>
      <c r="E86" s="31">
        <v>1</v>
      </c>
      <c r="F86" s="17">
        <f t="shared" si="3"/>
        <v>0</v>
      </c>
    </row>
    <row r="87" spans="1:6" x14ac:dyDescent="0.25">
      <c r="A87" s="10" t="s">
        <v>65</v>
      </c>
      <c r="B87" s="28" t="s">
        <v>115</v>
      </c>
      <c r="C87" s="5" t="s">
        <v>81</v>
      </c>
      <c r="D87" s="17">
        <f>BPU!D85</f>
        <v>0</v>
      </c>
      <c r="E87" s="31">
        <v>1</v>
      </c>
      <c r="F87" s="17">
        <f t="shared" si="3"/>
        <v>0</v>
      </c>
    </row>
    <row r="88" spans="1:6" x14ac:dyDescent="0.25">
      <c r="A88" s="10" t="s">
        <v>66</v>
      </c>
      <c r="B88" s="28" t="s">
        <v>125</v>
      </c>
      <c r="C88" s="5" t="s">
        <v>81</v>
      </c>
      <c r="D88" s="17">
        <f>BPU!D86</f>
        <v>0</v>
      </c>
      <c r="E88" s="31">
        <v>1</v>
      </c>
      <c r="F88" s="17">
        <f t="shared" si="3"/>
        <v>0</v>
      </c>
    </row>
    <row r="89" spans="1:6" x14ac:dyDescent="0.25">
      <c r="A89" s="10" t="s">
        <v>67</v>
      </c>
      <c r="B89" s="28" t="s">
        <v>103</v>
      </c>
      <c r="C89" s="5" t="s">
        <v>81</v>
      </c>
      <c r="D89" s="17">
        <f>BPU!D87</f>
        <v>0</v>
      </c>
      <c r="E89" s="31">
        <v>1</v>
      </c>
      <c r="F89" s="17">
        <f t="shared" si="3"/>
        <v>0</v>
      </c>
    </row>
    <row r="90" spans="1:6" x14ac:dyDescent="0.25">
      <c r="A90" s="21" t="s">
        <v>19</v>
      </c>
      <c r="B90" s="13" t="s">
        <v>189</v>
      </c>
      <c r="C90" s="13"/>
      <c r="D90" s="13"/>
      <c r="E90" s="13"/>
      <c r="F90" s="13"/>
    </row>
    <row r="91" spans="1:6" x14ac:dyDescent="0.25">
      <c r="A91" s="10" t="s">
        <v>152</v>
      </c>
      <c r="B91" s="28" t="s">
        <v>104</v>
      </c>
      <c r="C91" s="5" t="s">
        <v>81</v>
      </c>
      <c r="D91" s="17">
        <f>BPU!D89</f>
        <v>0</v>
      </c>
      <c r="E91" s="31">
        <v>1</v>
      </c>
      <c r="F91" s="17">
        <f t="shared" si="3"/>
        <v>0</v>
      </c>
    </row>
    <row r="92" spans="1:6" x14ac:dyDescent="0.25">
      <c r="A92" s="10" t="s">
        <v>153</v>
      </c>
      <c r="B92" s="28" t="s">
        <v>105</v>
      </c>
      <c r="C92" s="5" t="s">
        <v>81</v>
      </c>
      <c r="D92" s="17">
        <f>BPU!D90</f>
        <v>0</v>
      </c>
      <c r="E92" s="31">
        <v>1</v>
      </c>
      <c r="F92" s="17">
        <f t="shared" si="3"/>
        <v>0</v>
      </c>
    </row>
    <row r="93" spans="1:6" x14ac:dyDescent="0.25">
      <c r="A93" s="10" t="s">
        <v>170</v>
      </c>
      <c r="B93" s="28" t="s">
        <v>106</v>
      </c>
      <c r="C93" s="5" t="s">
        <v>81</v>
      </c>
      <c r="D93" s="17">
        <f>BPU!D91</f>
        <v>0</v>
      </c>
      <c r="E93" s="31">
        <v>1</v>
      </c>
      <c r="F93" s="17">
        <f t="shared" si="3"/>
        <v>0</v>
      </c>
    </row>
    <row r="94" spans="1:6" x14ac:dyDescent="0.25">
      <c r="A94" s="10" t="s">
        <v>171</v>
      </c>
      <c r="B94" s="28" t="s">
        <v>107</v>
      </c>
      <c r="C94" s="5" t="s">
        <v>81</v>
      </c>
      <c r="D94" s="17">
        <f>BPU!D92</f>
        <v>0</v>
      </c>
      <c r="E94" s="31">
        <v>1</v>
      </c>
      <c r="F94" s="17">
        <f t="shared" si="3"/>
        <v>0</v>
      </c>
    </row>
    <row r="95" spans="1:6" x14ac:dyDescent="0.25">
      <c r="A95" s="10" t="s">
        <v>172</v>
      </c>
      <c r="B95" s="28" t="s">
        <v>108</v>
      </c>
      <c r="C95" s="5" t="s">
        <v>81</v>
      </c>
      <c r="D95" s="17">
        <f>BPU!D93</f>
        <v>0</v>
      </c>
      <c r="E95" s="31">
        <v>1</v>
      </c>
      <c r="F95" s="17">
        <f t="shared" si="3"/>
        <v>0</v>
      </c>
    </row>
    <row r="96" spans="1:6" x14ac:dyDescent="0.25">
      <c r="A96" s="10" t="s">
        <v>173</v>
      </c>
      <c r="B96" s="28" t="s">
        <v>109</v>
      </c>
      <c r="C96" s="5" t="s">
        <v>81</v>
      </c>
      <c r="D96" s="17">
        <f>BPU!D94</f>
        <v>0</v>
      </c>
      <c r="E96" s="31">
        <v>1</v>
      </c>
      <c r="F96" s="17">
        <f t="shared" si="3"/>
        <v>0</v>
      </c>
    </row>
    <row r="97" spans="1:6" x14ac:dyDescent="0.25">
      <c r="A97" s="10" t="s">
        <v>174</v>
      </c>
      <c r="B97" s="28" t="s">
        <v>110</v>
      </c>
      <c r="C97" s="5" t="s">
        <v>81</v>
      </c>
      <c r="D97" s="17">
        <f>BPU!D95</f>
        <v>0</v>
      </c>
      <c r="E97" s="31">
        <v>1</v>
      </c>
      <c r="F97" s="17">
        <f t="shared" si="3"/>
        <v>0</v>
      </c>
    </row>
    <row r="98" spans="1:6" x14ac:dyDescent="0.25">
      <c r="A98" s="10" t="s">
        <v>175</v>
      </c>
      <c r="B98" s="28" t="s">
        <v>111</v>
      </c>
      <c r="C98" s="5" t="s">
        <v>81</v>
      </c>
      <c r="D98" s="17">
        <f>BPU!D96</f>
        <v>0</v>
      </c>
      <c r="E98" s="31">
        <v>1</v>
      </c>
      <c r="F98" s="17">
        <f t="shared" si="3"/>
        <v>0</v>
      </c>
    </row>
    <row r="99" spans="1:6" x14ac:dyDescent="0.25">
      <c r="A99" s="10" t="s">
        <v>176</v>
      </c>
      <c r="B99" s="28" t="s">
        <v>112</v>
      </c>
      <c r="C99" s="5" t="s">
        <v>81</v>
      </c>
      <c r="D99" s="17">
        <f>BPU!D97</f>
        <v>0</v>
      </c>
      <c r="E99" s="31">
        <v>1</v>
      </c>
      <c r="F99" s="17">
        <f t="shared" si="3"/>
        <v>0</v>
      </c>
    </row>
    <row r="100" spans="1:6" x14ac:dyDescent="0.25">
      <c r="A100" s="10" t="s">
        <v>177</v>
      </c>
      <c r="B100" s="28" t="s">
        <v>113</v>
      </c>
      <c r="C100" s="5" t="s">
        <v>81</v>
      </c>
      <c r="D100" s="17">
        <f>BPU!D98</f>
        <v>0</v>
      </c>
      <c r="E100" s="31">
        <v>1</v>
      </c>
      <c r="F100" s="17">
        <f t="shared" si="3"/>
        <v>0</v>
      </c>
    </row>
    <row r="101" spans="1:6" x14ac:dyDescent="0.25">
      <c r="A101" s="10" t="s">
        <v>178</v>
      </c>
      <c r="B101" s="28" t="s">
        <v>114</v>
      </c>
      <c r="C101" s="5" t="s">
        <v>81</v>
      </c>
      <c r="D101" s="17">
        <f>BPU!D99</f>
        <v>0</v>
      </c>
      <c r="E101" s="31">
        <v>1</v>
      </c>
      <c r="F101" s="17">
        <f t="shared" si="3"/>
        <v>0</v>
      </c>
    </row>
    <row r="102" spans="1:6" x14ac:dyDescent="0.25">
      <c r="A102" s="10" t="s">
        <v>179</v>
      </c>
      <c r="B102" s="28" t="s">
        <v>115</v>
      </c>
      <c r="C102" s="5" t="s">
        <v>81</v>
      </c>
      <c r="D102" s="17">
        <f>BPU!D100</f>
        <v>0</v>
      </c>
      <c r="E102" s="31">
        <v>1</v>
      </c>
      <c r="F102" s="17">
        <f t="shared" si="3"/>
        <v>0</v>
      </c>
    </row>
    <row r="103" spans="1:6" x14ac:dyDescent="0.25">
      <c r="A103" s="10" t="s">
        <v>180</v>
      </c>
      <c r="B103" s="28" t="s">
        <v>125</v>
      </c>
      <c r="C103" s="5" t="s">
        <v>81</v>
      </c>
      <c r="D103" s="17">
        <f>BPU!D101</f>
        <v>0</v>
      </c>
      <c r="E103" s="31">
        <v>1</v>
      </c>
      <c r="F103" s="17">
        <f t="shared" si="3"/>
        <v>0</v>
      </c>
    </row>
    <row r="104" spans="1:6" x14ac:dyDescent="0.25">
      <c r="A104" s="10" t="s">
        <v>181</v>
      </c>
      <c r="B104" s="28" t="s">
        <v>103</v>
      </c>
      <c r="C104" s="5" t="s">
        <v>81</v>
      </c>
      <c r="D104" s="17">
        <f>BPU!D102</f>
        <v>0</v>
      </c>
      <c r="E104" s="31">
        <v>1</v>
      </c>
      <c r="F104" s="17">
        <f t="shared" si="3"/>
        <v>0</v>
      </c>
    </row>
    <row r="105" spans="1:6" x14ac:dyDescent="0.25">
      <c r="A105" s="10" t="s">
        <v>182</v>
      </c>
      <c r="B105" s="28" t="s">
        <v>131</v>
      </c>
      <c r="C105" s="5" t="s">
        <v>81</v>
      </c>
      <c r="D105" s="17">
        <f>BPU!D103</f>
        <v>0</v>
      </c>
      <c r="E105" s="31">
        <v>1</v>
      </c>
      <c r="F105" s="17">
        <f t="shared" si="3"/>
        <v>0</v>
      </c>
    </row>
    <row r="106" spans="1:6" x14ac:dyDescent="0.25">
      <c r="A106" s="10" t="s">
        <v>183</v>
      </c>
      <c r="B106" s="28" t="s">
        <v>100</v>
      </c>
      <c r="C106" s="5" t="s">
        <v>81</v>
      </c>
      <c r="D106" s="17">
        <f>BPU!D104</f>
        <v>0</v>
      </c>
      <c r="E106" s="31">
        <v>1</v>
      </c>
      <c r="F106" s="17">
        <f t="shared" si="3"/>
        <v>0</v>
      </c>
    </row>
    <row r="107" spans="1:6" x14ac:dyDescent="0.25">
      <c r="A107" s="10" t="s">
        <v>184</v>
      </c>
      <c r="B107" s="28" t="s">
        <v>102</v>
      </c>
      <c r="C107" s="5" t="s">
        <v>81</v>
      </c>
      <c r="D107" s="17">
        <f>BPU!D105</f>
        <v>0</v>
      </c>
      <c r="E107" s="31">
        <v>1</v>
      </c>
      <c r="F107" s="17">
        <f t="shared" si="3"/>
        <v>0</v>
      </c>
    </row>
    <row r="108" spans="1:6" x14ac:dyDescent="0.25">
      <c r="A108" s="10" t="s">
        <v>185</v>
      </c>
      <c r="B108" s="28" t="s">
        <v>101</v>
      </c>
      <c r="C108" s="5" t="s">
        <v>81</v>
      </c>
      <c r="D108" s="17">
        <f>BPU!D106</f>
        <v>0</v>
      </c>
      <c r="E108" s="31">
        <v>1</v>
      </c>
      <c r="F108" s="17">
        <f t="shared" si="3"/>
        <v>0</v>
      </c>
    </row>
    <row r="109" spans="1:6" x14ac:dyDescent="0.25">
      <c r="A109" s="11"/>
      <c r="B109" s="7" t="s">
        <v>99</v>
      </c>
      <c r="C109" s="8"/>
      <c r="D109" s="19">
        <f>SUM(D76:D108)</f>
        <v>0</v>
      </c>
      <c r="E109" s="8"/>
      <c r="F109" s="19">
        <f>SUM(F76:F108)</f>
        <v>0</v>
      </c>
    </row>
    <row r="110" spans="1:6" ht="21" x14ac:dyDescent="0.25">
      <c r="A110" s="14"/>
      <c r="B110" s="35" t="s">
        <v>4</v>
      </c>
      <c r="C110" s="36"/>
      <c r="D110" s="36"/>
      <c r="E110" s="37"/>
      <c r="F110" s="17">
        <f>F37+F73+F109</f>
        <v>0</v>
      </c>
    </row>
    <row r="111" spans="1:6" ht="21" x14ac:dyDescent="0.25">
      <c r="A111" s="14"/>
      <c r="B111" s="35" t="s">
        <v>5</v>
      </c>
      <c r="C111" s="36"/>
      <c r="D111" s="36"/>
      <c r="E111" s="37"/>
      <c r="F111" s="17">
        <f>0.2*F110</f>
        <v>0</v>
      </c>
    </row>
    <row r="112" spans="1:6" ht="21" x14ac:dyDescent="0.25">
      <c r="A112" s="14"/>
      <c r="B112" s="35" t="s">
        <v>6</v>
      </c>
      <c r="C112" s="36"/>
      <c r="D112" s="36"/>
      <c r="E112" s="37"/>
      <c r="F112" s="17">
        <f>F110+F111</f>
        <v>0</v>
      </c>
    </row>
  </sheetData>
  <autoFilter ref="A1:F63"/>
  <mergeCells count="3">
    <mergeCell ref="B110:E110"/>
    <mergeCell ref="B111:E111"/>
    <mergeCell ref="B112:E112"/>
  </mergeCells>
  <pageMargins left="0.11811023622047245" right="0.11811023622047245" top="0.94488188976377963" bottom="0.74803149606299213" header="0.31496062992125984" footer="0.31496062992125984"/>
  <pageSetup paperSize="9" scale="61" fitToHeight="0" orientation="portrait" r:id="rId1"/>
  <headerFooter>
    <oddHeader>&amp;L&amp;"-,Gras"&amp;14FONTAINEBLEAU (77) - EME - QUARTIER DU CARROUSEL
RENOVATION DES VOIRIES ET DES RESEAUX&amp;R&amp;"-,Gras"&amp;14DETAIL QUANTITATIF ESTIMATIF
Version 1.0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abSelected="1" view="pageBreakPreview" topLeftCell="A19" zoomScaleNormal="100" zoomScaleSheetLayoutView="100" workbookViewId="0">
      <selection activeCell="C42" sqref="C42:C48"/>
    </sheetView>
  </sheetViews>
  <sheetFormatPr baseColWidth="10" defaultColWidth="9.140625" defaultRowHeight="15" x14ac:dyDescent="0.25"/>
  <cols>
    <col min="1" max="1" width="11" style="12" bestFit="1" customWidth="1"/>
    <col min="2" max="2" width="100.42578125" style="1" customWidth="1"/>
    <col min="3" max="3" width="14.28515625" style="20" customWidth="1"/>
    <col min="4" max="4" width="9.140625" style="29"/>
    <col min="5" max="5" width="9.140625" style="30"/>
  </cols>
  <sheetData>
    <row r="1" spans="1:5" ht="30" x14ac:dyDescent="0.25">
      <c r="A1" s="26" t="s">
        <v>3</v>
      </c>
      <c r="B1" s="23" t="s">
        <v>0</v>
      </c>
      <c r="C1" s="23" t="s">
        <v>69</v>
      </c>
    </row>
    <row r="2" spans="1:5" s="29" customFormat="1" ht="15" customHeight="1" x14ac:dyDescent="0.25">
      <c r="A2" s="9" t="s">
        <v>9</v>
      </c>
      <c r="B2" s="15" t="s">
        <v>70</v>
      </c>
      <c r="C2" s="15"/>
      <c r="E2" s="30"/>
    </row>
    <row r="3" spans="1:5" s="29" customFormat="1" ht="15" customHeight="1" x14ac:dyDescent="0.25">
      <c r="A3" s="21" t="s">
        <v>33</v>
      </c>
      <c r="B3" s="13" t="s">
        <v>71</v>
      </c>
      <c r="C3" s="13"/>
      <c r="E3" s="30"/>
    </row>
    <row r="4" spans="1:5" s="29" customFormat="1" ht="15" customHeight="1" x14ac:dyDescent="0.25">
      <c r="A4" s="10" t="s">
        <v>80</v>
      </c>
      <c r="B4" s="28" t="s">
        <v>72</v>
      </c>
      <c r="C4" s="32"/>
      <c r="E4" s="30"/>
    </row>
    <row r="5" spans="1:5" s="29" customFormat="1" ht="15" customHeight="1" x14ac:dyDescent="0.25">
      <c r="A5" s="10" t="s">
        <v>82</v>
      </c>
      <c r="B5" s="28" t="s">
        <v>73</v>
      </c>
      <c r="C5" s="32"/>
      <c r="E5" s="30"/>
    </row>
    <row r="6" spans="1:5" s="29" customFormat="1" ht="15" customHeight="1" x14ac:dyDescent="0.25">
      <c r="A6" s="10" t="s">
        <v>83</v>
      </c>
      <c r="B6" s="28" t="s">
        <v>74</v>
      </c>
      <c r="C6" s="32"/>
      <c r="E6" s="30"/>
    </row>
    <row r="7" spans="1:5" s="29" customFormat="1" ht="15" customHeight="1" x14ac:dyDescent="0.25">
      <c r="A7" s="10" t="s">
        <v>84</v>
      </c>
      <c r="B7" s="28" t="s">
        <v>75</v>
      </c>
      <c r="C7" s="32"/>
      <c r="E7" s="30"/>
    </row>
    <row r="8" spans="1:5" s="29" customFormat="1" ht="15" customHeight="1" x14ac:dyDescent="0.25">
      <c r="A8" s="10" t="s">
        <v>85</v>
      </c>
      <c r="B8" s="28" t="s">
        <v>78</v>
      </c>
      <c r="C8" s="32"/>
      <c r="E8" s="30"/>
    </row>
    <row r="9" spans="1:5" x14ac:dyDescent="0.25">
      <c r="A9" s="21" t="s">
        <v>34</v>
      </c>
      <c r="B9" s="13" t="s">
        <v>79</v>
      </c>
      <c r="C9" s="13"/>
    </row>
    <row r="10" spans="1:5" x14ac:dyDescent="0.25">
      <c r="A10" s="10" t="s">
        <v>86</v>
      </c>
      <c r="B10" s="28" t="s">
        <v>72</v>
      </c>
      <c r="C10" s="32"/>
    </row>
    <row r="11" spans="1:5" x14ac:dyDescent="0.25">
      <c r="A11" s="10" t="s">
        <v>87</v>
      </c>
      <c r="B11" s="28" t="s">
        <v>73</v>
      </c>
      <c r="C11" s="32"/>
    </row>
    <row r="12" spans="1:5" x14ac:dyDescent="0.25">
      <c r="A12" s="10" t="s">
        <v>88</v>
      </c>
      <c r="B12" s="28" t="s">
        <v>74</v>
      </c>
      <c r="C12" s="32"/>
    </row>
    <row r="13" spans="1:5" x14ac:dyDescent="0.25">
      <c r="A13" s="10" t="s">
        <v>89</v>
      </c>
      <c r="B13" s="28" t="s">
        <v>75</v>
      </c>
      <c r="C13" s="32"/>
    </row>
    <row r="14" spans="1:5" x14ac:dyDescent="0.25">
      <c r="A14" s="10" t="s">
        <v>90</v>
      </c>
      <c r="B14" s="28" t="s">
        <v>76</v>
      </c>
      <c r="C14" s="32"/>
    </row>
    <row r="15" spans="1:5" x14ac:dyDescent="0.25">
      <c r="A15" s="10" t="s">
        <v>91</v>
      </c>
      <c r="B15" s="28" t="s">
        <v>78</v>
      </c>
      <c r="C15" s="32"/>
    </row>
    <row r="16" spans="1:5" x14ac:dyDescent="0.25">
      <c r="A16" s="10" t="s">
        <v>92</v>
      </c>
      <c r="B16" s="28" t="s">
        <v>77</v>
      </c>
      <c r="C16" s="32"/>
    </row>
    <row r="17" spans="1:3" x14ac:dyDescent="0.25">
      <c r="A17" s="11"/>
      <c r="B17" s="7" t="s">
        <v>93</v>
      </c>
      <c r="C17" s="33">
        <f>SUM(C4:C16)</f>
        <v>0</v>
      </c>
    </row>
    <row r="18" spans="1:3" x14ac:dyDescent="0.25">
      <c r="A18" s="22" t="s">
        <v>35</v>
      </c>
      <c r="B18" s="15" t="s">
        <v>96</v>
      </c>
      <c r="C18" s="15"/>
    </row>
    <row r="19" spans="1:3" x14ac:dyDescent="0.25">
      <c r="A19" s="21" t="s">
        <v>36</v>
      </c>
      <c r="B19" s="13" t="s">
        <v>186</v>
      </c>
      <c r="C19" s="13"/>
    </row>
    <row r="20" spans="1:3" x14ac:dyDescent="0.25">
      <c r="A20" s="10" t="s">
        <v>10</v>
      </c>
      <c r="B20" s="28" t="s">
        <v>72</v>
      </c>
      <c r="C20" s="32"/>
    </row>
    <row r="21" spans="1:3" x14ac:dyDescent="0.25">
      <c r="A21" s="10" t="s">
        <v>37</v>
      </c>
      <c r="B21" s="28" t="s">
        <v>73</v>
      </c>
      <c r="C21" s="32"/>
    </row>
    <row r="22" spans="1:3" x14ac:dyDescent="0.25">
      <c r="A22" s="10" t="s">
        <v>26</v>
      </c>
      <c r="B22" s="28" t="s">
        <v>74</v>
      </c>
      <c r="C22" s="32"/>
    </row>
    <row r="23" spans="1:3" x14ac:dyDescent="0.25">
      <c r="A23" s="10" t="s">
        <v>38</v>
      </c>
      <c r="B23" s="28" t="s">
        <v>75</v>
      </c>
      <c r="C23" s="32"/>
    </row>
    <row r="24" spans="1:3" x14ac:dyDescent="0.25">
      <c r="A24" s="10" t="s">
        <v>39</v>
      </c>
      <c r="B24" s="28" t="s">
        <v>78</v>
      </c>
      <c r="C24" s="32"/>
    </row>
    <row r="25" spans="1:3" x14ac:dyDescent="0.25">
      <c r="A25" s="21" t="s">
        <v>54</v>
      </c>
      <c r="B25" s="13" t="s">
        <v>187</v>
      </c>
      <c r="C25" s="13"/>
    </row>
    <row r="26" spans="1:3" x14ac:dyDescent="0.25">
      <c r="A26" s="10" t="s">
        <v>55</v>
      </c>
      <c r="B26" s="28" t="s">
        <v>72</v>
      </c>
      <c r="C26" s="32"/>
    </row>
    <row r="27" spans="1:3" x14ac:dyDescent="0.25">
      <c r="A27" s="10" t="s">
        <v>56</v>
      </c>
      <c r="B27" s="28" t="s">
        <v>73</v>
      </c>
      <c r="C27" s="32"/>
    </row>
    <row r="28" spans="1:3" x14ac:dyDescent="0.25">
      <c r="A28" s="10" t="s">
        <v>57</v>
      </c>
      <c r="B28" s="28" t="s">
        <v>74</v>
      </c>
      <c r="C28" s="32"/>
    </row>
    <row r="29" spans="1:3" x14ac:dyDescent="0.25">
      <c r="A29" s="10" t="s">
        <v>58</v>
      </c>
      <c r="B29" s="28" t="s">
        <v>75</v>
      </c>
      <c r="C29" s="32"/>
    </row>
    <row r="30" spans="1:3" x14ac:dyDescent="0.25">
      <c r="A30" s="10" t="s">
        <v>59</v>
      </c>
      <c r="B30" s="28" t="s">
        <v>76</v>
      </c>
      <c r="C30" s="32"/>
    </row>
    <row r="31" spans="1:3" x14ac:dyDescent="0.25">
      <c r="A31" s="10" t="s">
        <v>94</v>
      </c>
      <c r="B31" s="28" t="s">
        <v>78</v>
      </c>
      <c r="C31" s="32"/>
    </row>
    <row r="32" spans="1:3" x14ac:dyDescent="0.25">
      <c r="A32" s="10" t="s">
        <v>95</v>
      </c>
      <c r="B32" s="28" t="s">
        <v>77</v>
      </c>
      <c r="C32" s="32"/>
    </row>
    <row r="33" spans="1:3" x14ac:dyDescent="0.25">
      <c r="A33" s="11"/>
      <c r="B33" s="7" t="s">
        <v>98</v>
      </c>
      <c r="C33" s="33">
        <f>SUM(C20:C32)</f>
        <v>0</v>
      </c>
    </row>
    <row r="34" spans="1:3" x14ac:dyDescent="0.25">
      <c r="A34" s="22" t="s">
        <v>11</v>
      </c>
      <c r="B34" s="15" t="s">
        <v>97</v>
      </c>
      <c r="C34" s="15"/>
    </row>
    <row r="35" spans="1:3" x14ac:dyDescent="0.25">
      <c r="A35" s="21" t="s">
        <v>12</v>
      </c>
      <c r="B35" s="13" t="s">
        <v>188</v>
      </c>
      <c r="C35" s="13"/>
    </row>
    <row r="36" spans="1:3" x14ac:dyDescent="0.25">
      <c r="A36" s="10" t="s">
        <v>60</v>
      </c>
      <c r="B36" s="28" t="s">
        <v>72</v>
      </c>
      <c r="C36" s="32"/>
    </row>
    <row r="37" spans="1:3" x14ac:dyDescent="0.25">
      <c r="A37" s="10" t="s">
        <v>13</v>
      </c>
      <c r="B37" s="28" t="s">
        <v>73</v>
      </c>
      <c r="C37" s="32"/>
    </row>
    <row r="38" spans="1:3" x14ac:dyDescent="0.25">
      <c r="A38" s="10" t="s">
        <v>14</v>
      </c>
      <c r="B38" s="28" t="s">
        <v>74</v>
      </c>
      <c r="C38" s="32"/>
    </row>
    <row r="39" spans="1:3" x14ac:dyDescent="0.25">
      <c r="A39" s="10" t="s">
        <v>15</v>
      </c>
      <c r="B39" s="28" t="s">
        <v>75</v>
      </c>
      <c r="C39" s="32"/>
    </row>
    <row r="40" spans="1:3" x14ac:dyDescent="0.25">
      <c r="A40" s="10" t="s">
        <v>16</v>
      </c>
      <c r="B40" s="28" t="s">
        <v>78</v>
      </c>
      <c r="C40" s="32"/>
    </row>
    <row r="41" spans="1:3" x14ac:dyDescent="0.25">
      <c r="A41" s="21" t="s">
        <v>19</v>
      </c>
      <c r="B41" s="13" t="s">
        <v>189</v>
      </c>
      <c r="C41" s="13"/>
    </row>
    <row r="42" spans="1:3" x14ac:dyDescent="0.25">
      <c r="A42" s="10" t="s">
        <v>32</v>
      </c>
      <c r="B42" s="28" t="s">
        <v>72</v>
      </c>
      <c r="C42" s="17"/>
    </row>
    <row r="43" spans="1:3" x14ac:dyDescent="0.25">
      <c r="A43" s="10" t="s">
        <v>20</v>
      </c>
      <c r="B43" s="28" t="s">
        <v>73</v>
      </c>
      <c r="C43" s="17"/>
    </row>
    <row r="44" spans="1:3" x14ac:dyDescent="0.25">
      <c r="A44" s="10" t="s">
        <v>21</v>
      </c>
      <c r="B44" s="28" t="s">
        <v>74</v>
      </c>
      <c r="C44" s="17"/>
    </row>
    <row r="45" spans="1:3" x14ac:dyDescent="0.25">
      <c r="A45" s="10" t="s">
        <v>22</v>
      </c>
      <c r="B45" s="28" t="s">
        <v>75</v>
      </c>
      <c r="C45" s="17"/>
    </row>
    <row r="46" spans="1:3" x14ac:dyDescent="0.25">
      <c r="A46" s="10" t="s">
        <v>23</v>
      </c>
      <c r="B46" s="28" t="s">
        <v>76</v>
      </c>
      <c r="C46" s="17"/>
    </row>
    <row r="47" spans="1:3" x14ac:dyDescent="0.25">
      <c r="A47" s="10" t="s">
        <v>25</v>
      </c>
      <c r="B47" s="28" t="s">
        <v>78</v>
      </c>
      <c r="C47" s="17"/>
    </row>
    <row r="48" spans="1:3" x14ac:dyDescent="0.25">
      <c r="A48" s="10" t="s">
        <v>27</v>
      </c>
      <c r="B48" s="28" t="s">
        <v>77</v>
      </c>
      <c r="C48" s="17"/>
    </row>
    <row r="49" spans="1:3" x14ac:dyDescent="0.25">
      <c r="A49" s="11"/>
      <c r="B49" s="7" t="s">
        <v>99</v>
      </c>
      <c r="C49" s="33">
        <f>SUM(C36:C48)</f>
        <v>0</v>
      </c>
    </row>
    <row r="50" spans="1:3" ht="21" x14ac:dyDescent="0.25">
      <c r="A50" s="14"/>
      <c r="B50" s="24" t="s">
        <v>4</v>
      </c>
      <c r="C50" s="34">
        <f>C17+C33+C49</f>
        <v>0</v>
      </c>
    </row>
    <row r="51" spans="1:3" ht="21" x14ac:dyDescent="0.25">
      <c r="A51" s="14"/>
      <c r="B51" s="24" t="s">
        <v>5</v>
      </c>
      <c r="C51" s="34">
        <f>0.2*C49</f>
        <v>0</v>
      </c>
    </row>
    <row r="52" spans="1:3" ht="21" x14ac:dyDescent="0.25">
      <c r="A52" s="14"/>
      <c r="B52" s="24" t="s">
        <v>6</v>
      </c>
      <c r="C52" s="34">
        <f>C50+C51</f>
        <v>0</v>
      </c>
    </row>
  </sheetData>
  <autoFilter ref="A1:C8"/>
  <phoneticPr fontId="4" type="noConversion"/>
  <pageMargins left="0.11811023622047245" right="0.11811023622047245" top="0.94488188976377963" bottom="0.74803149606299213" header="0.31496062992125984" footer="0.31496062992125984"/>
  <pageSetup paperSize="9" scale="80" fitToHeight="0" orientation="portrait" r:id="rId1"/>
  <headerFooter>
    <oddHeader>&amp;L&amp;"-,Gras"&amp;14FONTAINEBLEAU (77) - EME - QUARTIER DU CARROUSEL
RENOVATION DES VOIRIES ET DES RESEAUX&amp;R&amp;"-,Gras"&amp;14ETAT DES PRIX FORFAITAIRES
Version 1.0</oddHead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D609A81E61074FBA876FB4AA0016C9" ma:contentTypeVersion="18" ma:contentTypeDescription="Crée un document." ma:contentTypeScope="" ma:versionID="e0c09dba6b49a8951d8f1c2e561355ba">
  <xsd:schema xmlns:xsd="http://www.w3.org/2001/XMLSchema" xmlns:xs="http://www.w3.org/2001/XMLSchema" xmlns:p="http://schemas.microsoft.com/office/2006/metadata/properties" xmlns:ns3="e8c36c34-da50-4cb8-8b95-8fccca6ab64f" xmlns:ns4="fec5c4b9-9d10-4778-8e9b-f148828dce49" targetNamespace="http://schemas.microsoft.com/office/2006/metadata/properties" ma:root="true" ma:fieldsID="8cfc15eedece2a1c5818bfaafb3b9c44" ns3:_="" ns4:_="">
    <xsd:import namespace="e8c36c34-da50-4cb8-8b95-8fccca6ab64f"/>
    <xsd:import namespace="fec5c4b9-9d10-4778-8e9b-f148828dce4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c36c34-da50-4cb8-8b95-8fccca6ab6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5c4b9-9d10-4778-8e9b-f148828dce49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8c36c34-da50-4cb8-8b95-8fccca6ab64f" xsi:nil="true"/>
  </documentManagement>
</p:properties>
</file>

<file path=customXml/itemProps1.xml><?xml version="1.0" encoding="utf-8"?>
<ds:datastoreItem xmlns:ds="http://schemas.openxmlformats.org/officeDocument/2006/customXml" ds:itemID="{74371BB1-31D4-4143-9E7C-F6FD98C490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543957-3710-4EED-87AF-80BA72A21E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c36c34-da50-4cb8-8b95-8fccca6ab64f"/>
    <ds:schemaRef ds:uri="fec5c4b9-9d10-4778-8e9b-f148828dce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79E39CF-4C71-49EC-B97D-2B3AD22F9510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e8c36c34-da50-4cb8-8b95-8fccca6ab64f"/>
    <ds:schemaRef ds:uri="http://purl.org/dc/dcmitype/"/>
    <ds:schemaRef ds:uri="http://schemas.microsoft.com/office/infopath/2007/PartnerControls"/>
    <ds:schemaRef ds:uri="fec5c4b9-9d10-4778-8e9b-f148828dce49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BPU</vt:lpstr>
      <vt:lpstr>DQE</vt:lpstr>
      <vt:lpstr>EPF</vt:lpstr>
      <vt:lpstr>BPU!Impression_des_titres</vt:lpstr>
      <vt:lpstr>DQE!Impression_des_titres</vt:lpstr>
      <vt:lpstr>EPF!Impression_des_titres</vt:lpstr>
      <vt:lpstr>BPU!Zone_d_impression</vt:lpstr>
      <vt:lpstr>DQE!Zone_d_impression</vt:lpstr>
      <vt:lpstr>EPF!Zone_d_impression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Matthieu GUENIN</dc:creator>
  <cp:lastModifiedBy>BOSSER Cristelle IEF MINDEF</cp:lastModifiedBy>
  <cp:lastPrinted>2024-10-15T09:30:56Z</cp:lastPrinted>
  <dcterms:created xsi:type="dcterms:W3CDTF">2015-06-05T18:19:34Z</dcterms:created>
  <dcterms:modified xsi:type="dcterms:W3CDTF">2025-10-22T16:38:17Z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0x0101004DD609A81E61074FBA876FB4AA0016C9</vt:lpwstr>
  </property>
</Properties>
</file>